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мещение на сайт\9. Для размещения на сайт от 04.05.2026г\Отчет об исполнении бюджета на 01.04.2026г\"/>
    </mc:Choice>
  </mc:AlternateContent>
  <bookViews>
    <workbookView xWindow="0" yWindow="0" windowWidth="28800" windowHeight="13290"/>
  </bookViews>
  <sheets>
    <sheet name="Доходы" sheetId="7" r:id="rId1"/>
    <sheet name="Расходы на 01.04.2026 г." sheetId="5" r:id="rId2"/>
    <sheet name="ПРИЛОЖЕНИЕ К СПРАВКЕ" sheetId="6" r:id="rId3"/>
  </sheets>
  <definedNames>
    <definedName name="_xlnm.Print_Titles" localSheetId="1">'Расходы на 01.04.2026 г.'!$8:$10</definedName>
    <definedName name="_xlnm.Print_Area" localSheetId="2">'ПРИЛОЖЕНИЕ К СПРАВКЕ'!$A$1:$N$39</definedName>
    <definedName name="_xlnm.Print_Area" localSheetId="1">'Расходы на 01.04.2026 г.'!$A$1:$N$128</definedName>
  </definedNames>
  <calcPr calcId="152511"/>
</workbook>
</file>

<file path=xl/calcChain.xml><?xml version="1.0" encoding="utf-8"?>
<calcChain xmlns="http://schemas.openxmlformats.org/spreadsheetml/2006/main">
  <c r="E33" i="7" l="1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3" i="7"/>
  <c r="E12" i="7"/>
  <c r="E11" i="7"/>
  <c r="E10" i="7"/>
  <c r="E9" i="7"/>
  <c r="E8" i="7"/>
  <c r="E6" i="7"/>
  <c r="I109" i="5" l="1"/>
  <c r="H109" i="5"/>
  <c r="L19" i="6" l="1"/>
  <c r="I38" i="6"/>
  <c r="I37" i="6"/>
  <c r="I36" i="6"/>
  <c r="I34" i="6"/>
  <c r="I33" i="6"/>
  <c r="I31" i="6"/>
  <c r="I29" i="6"/>
  <c r="I28" i="6"/>
  <c r="I27" i="6"/>
  <c r="I26" i="6"/>
  <c r="I25" i="6"/>
  <c r="I24" i="6"/>
  <c r="I22" i="6"/>
  <c r="K19" i="6"/>
  <c r="J19" i="6"/>
  <c r="I19" i="6" l="1"/>
  <c r="I23" i="5"/>
  <c r="H22" i="5"/>
  <c r="G22" i="5"/>
  <c r="H24" i="5"/>
  <c r="G24" i="5"/>
  <c r="I28" i="5"/>
  <c r="F71" i="5"/>
  <c r="I22" i="5" l="1"/>
  <c r="I41" i="5"/>
  <c r="I38" i="5"/>
  <c r="H37" i="5"/>
  <c r="G37" i="5"/>
  <c r="I37" i="5" l="1"/>
  <c r="F31" i="6" l="1"/>
  <c r="F38" i="6" l="1"/>
  <c r="F37" i="6"/>
  <c r="F36" i="6"/>
  <c r="F34" i="6"/>
  <c r="F33" i="6"/>
  <c r="F29" i="6"/>
  <c r="F28" i="6"/>
  <c r="F27" i="6"/>
  <c r="F26" i="6"/>
  <c r="F25" i="6"/>
  <c r="F24" i="6"/>
  <c r="F22" i="6"/>
  <c r="H19" i="6"/>
  <c r="G1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E19" i="6"/>
  <c r="D19" i="6"/>
  <c r="F19" i="6" l="1"/>
  <c r="C19" i="6"/>
  <c r="I61" i="5" l="1"/>
  <c r="H60" i="5"/>
  <c r="G60" i="5"/>
  <c r="I63" i="5"/>
  <c r="I60" i="5" l="1"/>
  <c r="G55" i="5"/>
  <c r="N19" i="6" l="1"/>
  <c r="I121" i="5" l="1"/>
  <c r="I120" i="5"/>
  <c r="I119" i="5"/>
  <c r="I118" i="5"/>
  <c r="I117" i="5"/>
  <c r="I116" i="5"/>
  <c r="I115" i="5"/>
  <c r="I114" i="5"/>
  <c r="I113" i="5"/>
  <c r="I112" i="5"/>
  <c r="I111" i="5"/>
  <c r="I110" i="5"/>
  <c r="H106" i="5"/>
  <c r="G106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79" i="5"/>
  <c r="H78" i="5"/>
  <c r="G78" i="5"/>
  <c r="I76" i="5"/>
  <c r="I71" i="5"/>
  <c r="I62" i="5"/>
  <c r="I59" i="5"/>
  <c r="I58" i="5"/>
  <c r="I57" i="5"/>
  <c r="I56" i="5"/>
  <c r="H55" i="5"/>
  <c r="I55" i="5" s="1"/>
  <c r="I54" i="5"/>
  <c r="I53" i="5"/>
  <c r="H52" i="5"/>
  <c r="G52" i="5"/>
  <c r="I51" i="5"/>
  <c r="I50" i="5"/>
  <c r="I49" i="5"/>
  <c r="I48" i="5"/>
  <c r="I47" i="5"/>
  <c r="I46" i="5"/>
  <c r="H45" i="5"/>
  <c r="G45" i="5"/>
  <c r="I44" i="5"/>
  <c r="H42" i="5"/>
  <c r="G42" i="5"/>
  <c r="I40" i="5"/>
  <c r="I39" i="5"/>
  <c r="I36" i="5"/>
  <c r="I35" i="5"/>
  <c r="I34" i="5"/>
  <c r="I30" i="5"/>
  <c r="H29" i="5"/>
  <c r="G29" i="5"/>
  <c r="I27" i="5"/>
  <c r="I26" i="5"/>
  <c r="I25" i="5"/>
  <c r="I21" i="5"/>
  <c r="I20" i="5"/>
  <c r="I18" i="5"/>
  <c r="I17" i="5"/>
  <c r="I16" i="5"/>
  <c r="I15" i="5"/>
  <c r="I14" i="5"/>
  <c r="H13" i="5"/>
  <c r="G13" i="5"/>
  <c r="G11" i="5" l="1"/>
  <c r="H11" i="5"/>
  <c r="J37" i="5" s="1"/>
  <c r="G74" i="5"/>
  <c r="G70" i="5" s="1"/>
  <c r="H74" i="5"/>
  <c r="I42" i="5"/>
  <c r="I78" i="5"/>
  <c r="I29" i="5"/>
  <c r="I52" i="5"/>
  <c r="I13" i="5"/>
  <c r="I45" i="5"/>
  <c r="I24" i="5"/>
  <c r="H70" i="5" l="1"/>
  <c r="I74" i="5"/>
  <c r="J55" i="5"/>
  <c r="J60" i="5"/>
  <c r="J45" i="5"/>
  <c r="I11" i="5"/>
  <c r="J64" i="5"/>
  <c r="J22" i="5"/>
  <c r="J52" i="5"/>
  <c r="J42" i="5"/>
  <c r="J13" i="5"/>
  <c r="J29" i="5"/>
  <c r="J24" i="5"/>
  <c r="J11" i="5" l="1"/>
  <c r="I70" i="5"/>
  <c r="H11" i="6" l="1"/>
  <c r="H9" i="6"/>
  <c r="H7" i="6"/>
  <c r="H6" i="6" l="1"/>
  <c r="H8" i="6" l="1"/>
  <c r="H10" i="6" l="1"/>
</calcChain>
</file>

<file path=xl/sharedStrings.xml><?xml version="1.0" encoding="utf-8"?>
<sst xmlns="http://schemas.openxmlformats.org/spreadsheetml/2006/main" count="372" uniqueCount="329">
  <si>
    <t xml:space="preserve">  СОЦИАЛЬНАЯ ПОЛИТИКА</t>
  </si>
  <si>
    <t xml:space="preserve">  Другие общегосударственные вопросы</t>
  </si>
  <si>
    <t xml:space="preserve">  НАЦИОНАЛЬНАЯ ОБОРОНА</t>
  </si>
  <si>
    <t xml:space="preserve">  КУЛЬТУРА, КИНЕМАТОГРАФИЯ</t>
  </si>
  <si>
    <t xml:space="preserve">  Молодежная политика и оздоровление детей</t>
  </si>
  <si>
    <t xml:space="preserve">  Культура</t>
  </si>
  <si>
    <t xml:space="preserve"> 000 0111 0000000000 000</t>
  </si>
  <si>
    <t xml:space="preserve"> 000 0502 0000000000 000</t>
  </si>
  <si>
    <t xml:space="preserve"> 000 0407 0000000000 000</t>
  </si>
  <si>
    <t xml:space="preserve"> 000 0102000000 0000 800</t>
  </si>
  <si>
    <t xml:space="preserve"> 000 0503 0000000000 000</t>
  </si>
  <si>
    <t xml:space="preserve"> 000 0408 0000000000 000</t>
  </si>
  <si>
    <t>7</t>
  </si>
  <si>
    <t xml:space="preserve">  Жилищное хозяйство</t>
  </si>
  <si>
    <t xml:space="preserve"> 000 0409 0000000000 000</t>
  </si>
  <si>
    <t xml:space="preserve"> 000 1003 0000000000 000</t>
  </si>
  <si>
    <t xml:space="preserve">  Обеспечение проведения выборов и референдумов</t>
  </si>
  <si>
    <t xml:space="preserve">  ФИЗИЧЕСКАЯ КУЛЬТУРА И СПОРТ</t>
  </si>
  <si>
    <t xml:space="preserve"> 000 1004 0000000000 000</t>
  </si>
  <si>
    <t xml:space="preserve"> 000 0104 0000000000 000</t>
  </si>
  <si>
    <t xml:space="preserve"> 000 0702 0000000000 000</t>
  </si>
  <si>
    <t xml:space="preserve"> 000 0200 0000000000 000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</si>
  <si>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</si>
  <si>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</si>
  <si>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 Резервные фонды</t>
  </si>
  <si>
    <t>8</t>
  </si>
  <si>
    <t xml:space="preserve">     в том числе:</t>
  </si>
  <si>
    <t>Расходы бюджета - ИТОГО</t>
  </si>
  <si>
    <t xml:space="preserve"> 000 0105020105 0000 510</t>
  </si>
  <si>
    <t xml:space="preserve">  НАЦИОНАЛЬНАЯ БЕЗОПАСНОСТЬ И ПРАВООХРАНИТЕЛЬНАЯ ДЕЯТЕЛЬНОСТЬ</t>
  </si>
  <si>
    <t xml:space="preserve">  Дорожное хозяйство (дорожные фонды)</t>
  </si>
  <si>
    <t xml:space="preserve"> 000 0102000005 0000 710</t>
  </si>
  <si>
    <t xml:space="preserve">  Другие вопросы в области национальной экономики</t>
  </si>
  <si>
    <t>Результат исполнения бюджета (дефицит / профицит)</t>
  </si>
  <si>
    <t>источники внутреннего финансирования</t>
  </si>
  <si>
    <t xml:space="preserve"> 000 1300 0000000000 000</t>
  </si>
  <si>
    <t xml:space="preserve"> 000 0400 0000000000 000</t>
  </si>
  <si>
    <t xml:space="preserve"> 000 0102000000 0000 000</t>
  </si>
  <si>
    <t xml:space="preserve">  Мобилизационная и вневойсковая подготовка</t>
  </si>
  <si>
    <t/>
  </si>
  <si>
    <t xml:space="preserve">  Общее образование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</si>
  <si>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</si>
  <si>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</si>
  <si>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</si>
  <si>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000 0105020110 0000 510</t>
  </si>
  <si>
    <t xml:space="preserve"> 000 0103010005 0000 810</t>
  </si>
  <si>
    <t xml:space="preserve"> 000 0102000010 0000 710</t>
  </si>
  <si>
    <t xml:space="preserve">  Дошкольное образование</t>
  </si>
  <si>
    <t xml:space="preserve"> 000 0102000000 0000 700</t>
  </si>
  <si>
    <t xml:space="preserve">  Судебная система</t>
  </si>
  <si>
    <t xml:space="preserve"> 000 1100 0000000000 000</t>
  </si>
  <si>
    <t xml:space="preserve">  Лесное хозяйство</t>
  </si>
  <si>
    <t xml:space="preserve">  ОБЩЕГОСУДАРСТВЕННЫЕ ВОПРОСЫ</t>
  </si>
  <si>
    <t>1</t>
  </si>
  <si>
    <t xml:space="preserve"> 000 1101 0000000000 000</t>
  </si>
  <si>
    <t xml:space="preserve"> 000 1006 0000000000 000</t>
  </si>
  <si>
    <t xml:space="preserve"> 000 0106 0000000000 000</t>
  </si>
  <si>
    <t xml:space="preserve"> 000 1102 0000000000 000</t>
  </si>
  <si>
    <t xml:space="preserve"> 000 0800 0000000000 000</t>
  </si>
  <si>
    <t xml:space="preserve"> 000 0107 0000000000 000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</si>
  <si>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</si>
  <si>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000 0105020100 0000 510</t>
  </si>
  <si>
    <t xml:space="preserve"> 000 0203 0000000000 000</t>
  </si>
  <si>
    <t xml:space="preserve"> 000 0801 0000000000 000</t>
  </si>
  <si>
    <t xml:space="preserve">  Другие вопросы в области социальной политики</t>
  </si>
  <si>
    <t>2</t>
  </si>
  <si>
    <t>9</t>
  </si>
  <si>
    <t xml:space="preserve"> 000 1301 0000000000 000</t>
  </si>
  <si>
    <t xml:space="preserve"> 000 0401 0000000000 000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</si>
  <si>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</si>
  <si>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Транспорт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</si>
  <si>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</si>
  <si>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Массовый спорт</t>
  </si>
  <si>
    <t>10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</si>
  <si>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</si>
  <si>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000 0106050200 0000 600</t>
  </si>
  <si>
    <t xml:space="preserve"> 000 0105000000 0000 000</t>
  </si>
  <si>
    <t xml:space="preserve">  Физическая культура</t>
  </si>
  <si>
    <t xml:space="preserve"> 000 0106000000 0000 000</t>
  </si>
  <si>
    <t xml:space="preserve">  Охрана семьи и детства</t>
  </si>
  <si>
    <t xml:space="preserve"> 000 0100 0000000000 000</t>
  </si>
  <si>
    <t xml:space="preserve">  ОБСЛУЖИВАНИЕ ГОСУДАРСТВЕННОГО И МУНИЦИПАЛЬНОГО ДОЛГА</t>
  </si>
  <si>
    <t xml:space="preserve">  НАЦИОНАЛЬНАЯ ЭКОНОМИКА</t>
  </si>
  <si>
    <t xml:space="preserve"> 000 0105020000 0000 500</t>
  </si>
  <si>
    <t xml:space="preserve"> 000 0103010010 0000 810</t>
  </si>
  <si>
    <t>из них:</t>
  </si>
  <si>
    <t xml:space="preserve">в том числе: </t>
  </si>
  <si>
    <t xml:space="preserve"> 000 0707 0000000000 000</t>
  </si>
  <si>
    <t xml:space="preserve"> 000 0103010000 0000 800</t>
  </si>
  <si>
    <t xml:space="preserve"> 000 0412 0000000000 000</t>
  </si>
  <si>
    <t xml:space="preserve"> 000 0300 0000000000 000</t>
  </si>
  <si>
    <t xml:space="preserve">  Другие вопросы в области культуры, кинематографии</t>
  </si>
  <si>
    <t xml:space="preserve"> 000 0102000005 0000 810</t>
  </si>
  <si>
    <t xml:space="preserve">  Общеэкономические вопросы</t>
  </si>
  <si>
    <t xml:space="preserve"> 000 0804 0000000000 000</t>
  </si>
  <si>
    <t xml:space="preserve"> 000 0709 0000000000 000</t>
  </si>
  <si>
    <t xml:space="preserve">  Социальное обеспечение населения</t>
  </si>
  <si>
    <t>х</t>
  </si>
  <si>
    <t xml:space="preserve"> 000 0309 0000000000 000</t>
  </si>
  <si>
    <t xml:space="preserve">  Благоустройство</t>
  </si>
  <si>
    <t xml:space="preserve"> 000 0500 0000000000 000</t>
  </si>
  <si>
    <t xml:space="preserve">  ЖИЛИЩНО-КОММУНАЛЬНОЕ ХОЗЯЙСТВО</t>
  </si>
  <si>
    <t xml:space="preserve"> 000 0405 0000000000 000</t>
  </si>
  <si>
    <t xml:space="preserve">  Обслуживание государственного внутреннего и муниципального долга</t>
  </si>
  <si>
    <t xml:space="preserve"> 000 0501 0000000000 000</t>
  </si>
  <si>
    <t xml:space="preserve"> 000 1000 0000000000 000</t>
  </si>
  <si>
    <t xml:space="preserve"> 000 1001 0000000000 000</t>
  </si>
  <si>
    <t xml:space="preserve"> 000 0106050200 0000 500</t>
  </si>
  <si>
    <t xml:space="preserve">  Пенсионное обеспечение</t>
  </si>
  <si>
    <t xml:space="preserve">  Коммунальное хозяйство</t>
  </si>
  <si>
    <t xml:space="preserve"> 000 0102 0000000000 000</t>
  </si>
  <si>
    <t xml:space="preserve"> 000 0700 0000000000 000</t>
  </si>
  <si>
    <t xml:space="preserve">  Сельское хозяйство и рыболовство</t>
  </si>
  <si>
    <t xml:space="preserve"> 000 0103 0000000000 000</t>
  </si>
  <si>
    <t xml:space="preserve"> 000 0701 0000000000 000</t>
  </si>
  <si>
    <t xml:space="preserve">  ОБРАЗОВАНИЕ</t>
  </si>
  <si>
    <t>Процент исп-я к плану года</t>
  </si>
  <si>
    <t>Уд.вес в общей сумме расходов</t>
  </si>
  <si>
    <t>Справка</t>
  </si>
  <si>
    <t xml:space="preserve"> Кредиты кредитных организаций в валюте Российской Федерации</t>
  </si>
  <si>
    <t xml:space="preserve"> Получение кредитов от кредитных организаций в валюте Российской Федерации</t>
  </si>
  <si>
    <t xml:space="preserve"> Погашение кредитов, предоставленных кредитными организациями в валюте Российской Федерации</t>
  </si>
  <si>
    <t xml:space="preserve"> Получение кредитов от кредитных организаций бюджетами субъектов Российской Федерации в валюте Российской Федерации</t>
  </si>
  <si>
    <t xml:space="preserve"> 000 0102000002 0000 710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</si>
  <si>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</si>
  <si>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</si>
  <si>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</si>
  <si>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</si>
  <si>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</si>
  <si>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</si>
  <si>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Получение кредитов от кредитных организаций бюджетами поселений в валюте Российской Федерации</t>
  </si>
  <si>
    <t xml:space="preserve"> Погашение бюджетами поселений кредитов от кредитных организаций в валюте Российской Федерации</t>
  </si>
  <si>
    <t xml:space="preserve"> 000 0102000010 0000 810</t>
  </si>
  <si>
    <t xml:space="preserve"> 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</si>
  <si>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</si>
  <si>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</si>
  <si>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</si>
  <si>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бюджетных кредитов от других бюджетов бюджетной системы Российской Федерации в валюте Российской Федерации</t>
  </si>
  <si>
    <t xml:space="preserve">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</si>
  <si>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</si>
  <si>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 000 0103010002 0000 710</t>
  </si>
  <si>
    <t xml:space="preserve"> 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</si>
  <si>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000 0103010002 0000 810</t>
  </si>
  <si>
    <t xml:space="preserve">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</si>
  <si>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</si>
  <si>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 xml:space="preserve"> 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</si>
  <si>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</si>
  <si>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</si>
  <si>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</si>
  <si>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</si>
  <si>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Получение кредитов от других бюджетов бюджетной системы Российской Федерации бюджетами поселений в валюте Российской Федерации</t>
  </si>
  <si>
    <t xml:space="preserve"> 000 0103010010 0000 710</t>
  </si>
  <si>
    <t xml:space="preserve"> Погашение бюджетами поселений кредитов  от других бюджетов бюджетной системы Российской Федерации в валюте Российской Федерации</t>
  </si>
  <si>
    <t xml:space="preserve"> Погашение обязательств за счет прочих источников внутреннего финансирования дефицитов бюджетов</t>
  </si>
  <si>
    <t xml:space="preserve"> 000 0106060000 0000 800</t>
  </si>
  <si>
    <t xml:space="preserve"> Погашение обязательств за счет прочих источников внутреннего финансирования дефицитов бюджетов муниципальных районов</t>
  </si>
  <si>
    <t xml:space="preserve"> 000 0106060005 0000 810</t>
  </si>
  <si>
    <t>Предоставление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</si>
  <si>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</si>
  <si>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000 0105000000 0000 500</t>
  </si>
  <si>
    <t xml:space="preserve"> Увеличение прочих остатков средств бюджетов</t>
  </si>
  <si>
    <t xml:space="preserve"> Увеличение прочих остатков денежных средств бюджетов</t>
  </si>
  <si>
    <t xml:space="preserve"> Увеличение прочих остатков денежных средств бюджетов субъектов Российской Федерации</t>
  </si>
  <si>
    <t xml:space="preserve"> 000 0105020102 0000 510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</si>
  <si>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</si>
  <si>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</si>
  <si>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Увеличение прочих остатков денежных средств  бюджетов муниципальных районов</t>
  </si>
  <si>
    <t xml:space="preserve"> Увеличение прочих остатков денежных средств бюджетов территориальных фондов обязательного медицинского страхования</t>
  </si>
  <si>
    <t xml:space="preserve"> 000 0105020109 0000 510</t>
  </si>
  <si>
    <t xml:space="preserve"> Увеличение прочих остатков денежных средств бюджетов поселений</t>
  </si>
  <si>
    <t xml:space="preserve"> Изменение иных финансовых активов на счетах по учету средств бюджета</t>
  </si>
  <si>
    <t xml:space="preserve"> 000 0106000000 0000 500</t>
  </si>
  <si>
    <t xml:space="preserve"> Увеличение финансовых активов в государственной собственности за счет средств бюджетов, размещенных на банковские депозиты</t>
  </si>
  <si>
    <t xml:space="preserve"> 000 0106100100 0000 500</t>
  </si>
  <si>
    <t xml:space="preserve"> Увеличение иных финансовых активов в собственности субъектов Российской Федерации за счет средств бюджетов субъектов, размещенных в депозиты в валюте Российской Федерации и иностранной валюте в кредитных организациях</t>
  </si>
  <si>
    <t xml:space="preserve"> 000 0106100102 0000 510</t>
  </si>
  <si>
    <t xml:space="preserve"> 000 0105000000 0000 600</t>
  </si>
  <si>
    <t>тыс. руб.</t>
  </si>
  <si>
    <t>Наименование</t>
  </si>
  <si>
    <t xml:space="preserve"> Наименование показателя</t>
  </si>
  <si>
    <t>консол. бюджет МО</t>
  </si>
  <si>
    <t>бюджет района</t>
  </si>
  <si>
    <t>бюджеты поселений</t>
  </si>
  <si>
    <t>ПРОСРОЧЕННАЯ КРЕДИТОРСКАЯ  ЗАДОЛЖЕННОСТЬ, всего</t>
  </si>
  <si>
    <t>в том числе:</t>
  </si>
  <si>
    <t>по заработной плате</t>
  </si>
  <si>
    <t>по прочим выплатам</t>
  </si>
  <si>
    <t>по начислениям на выплаты по  оплате труда</t>
  </si>
  <si>
    <t>по услугам связи</t>
  </si>
  <si>
    <t>по транспортным услугам</t>
  </si>
  <si>
    <t>по коммунальным услугам</t>
  </si>
  <si>
    <t>по арендной плате за пользование имуществом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</si>
  <si>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</si>
  <si>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</si>
  <si>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по  социальному обеспечению</t>
  </si>
  <si>
    <t>по прочим расходам</t>
  </si>
  <si>
    <t>по приобретению  основных средств</t>
  </si>
  <si>
    <t>по  приобретению материальных запасов</t>
  </si>
  <si>
    <t xml:space="preserve"> 000 0406 0000000000 000</t>
  </si>
  <si>
    <t>Водное хозяйство</t>
  </si>
  <si>
    <t>косгу</t>
  </si>
  <si>
    <t xml:space="preserve"> 000 0703 0000000000 000</t>
  </si>
  <si>
    <t xml:space="preserve">  Дополнительное образование детей</t>
  </si>
  <si>
    <t>Другие вопросы в области национальной безопасности и правоохранительной деятельности</t>
  </si>
  <si>
    <t xml:space="preserve"> 000 0705 0000000000 000</t>
  </si>
  <si>
    <t xml:space="preserve">  Профессиональная подготовка,   переподготовка и повышение квалификации</t>
  </si>
  <si>
    <t>Справочно:</t>
  </si>
  <si>
    <t>000 0600 0000000000 000</t>
  </si>
  <si>
    <t>000 0605 0000000000 000</t>
  </si>
  <si>
    <t>ОХРАНА ОКРУЖАЮЩЕЙ СРЕДЫ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</si>
  <si>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</si>
  <si>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</si>
  <si>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000  0310 0000000000 000</t>
  </si>
  <si>
    <t xml:space="preserve">КОСГУ 223 КУ </t>
  </si>
  <si>
    <t xml:space="preserve">КОСГУ 223  БУ </t>
  </si>
  <si>
    <t>услуги, работы для кап.вложений</t>
  </si>
  <si>
    <t>прочие работы, услуги</t>
  </si>
  <si>
    <t>Гражданская оборона</t>
  </si>
  <si>
    <t>страхование</t>
  </si>
  <si>
    <t>КВФО 4,5</t>
  </si>
  <si>
    <r>
      <t xml:space="preserve">Заработная плата работников </t>
    </r>
    <r>
      <rPr>
        <b/>
        <sz val="9"/>
        <rFont val="Arial Cyr"/>
        <charset val="204"/>
      </rPr>
      <t>казенных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</si>
  <si>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КВР 111,121 КОСГУ 211,266  </t>
    </r>
    <r>
      <rPr>
        <sz val="8"/>
        <rFont val="Arial Cyr"/>
        <charset val="204"/>
      </rPr>
      <t>КУ</t>
    </r>
  </si>
  <si>
    <r>
      <t xml:space="preserve">Заработная плата работников  </t>
    </r>
    <r>
      <rPr>
        <b/>
        <sz val="9"/>
        <rFont val="Arial Cyr"/>
        <charset val="204"/>
      </rPr>
      <t>бюджетных</t>
    </r>
    <r>
      <rPr>
        <sz val="9"/>
        <rFont val="Arial Cyr"/>
        <charset val="204"/>
      </rPr>
      <t xml:space="preserve"> учреждений, органов местного самоуправления</t>
    </r>
  </si>
  <si>
    <r>
      <t xml:space="preserve">Начисления на заработную плату </t>
    </r>
    <r>
      <rPr>
        <b/>
        <sz val="9"/>
        <rFont val="Arial Cyr"/>
        <charset val="204"/>
      </rPr>
      <t xml:space="preserve">(казенные </t>
    </r>
    <r>
      <rPr>
        <sz val="9"/>
        <rFont val="Arial Cyr"/>
        <charset val="204"/>
      </rPr>
      <t>учреждения)</t>
    </r>
  </si>
  <si>
    <r>
      <t>Начисления на заработную плату (</t>
    </r>
    <r>
      <rPr>
        <b/>
        <sz val="9"/>
        <rFont val="Arial Cyr"/>
        <charset val="204"/>
      </rPr>
      <t>бюджетные</t>
    </r>
    <r>
      <rPr>
        <sz val="9"/>
        <rFont val="Arial Cyr"/>
        <charset val="204"/>
      </rPr>
      <t xml:space="preserve"> учреждения)</t>
    </r>
  </si>
  <si>
    <r>
      <t xml:space="preserve">Коммунальные услуги, оплаченные </t>
    </r>
    <r>
      <rPr>
        <b/>
        <sz val="9"/>
        <rFont val="Arial Cyr"/>
        <charset val="204"/>
      </rPr>
      <t xml:space="preserve">казенными </t>
    </r>
    <r>
      <rPr>
        <sz val="9"/>
        <rFont val="Arial Cyr"/>
        <charset val="204"/>
      </rPr>
      <t>учреждениями, органами местного самоуправления</t>
    </r>
  </si>
  <si>
    <r>
      <t xml:space="preserve">Коммунальные услуги, оплаченные </t>
    </r>
    <r>
      <rPr>
        <b/>
        <sz val="9"/>
        <rFont val="Arial Cyr"/>
        <charset val="204"/>
      </rPr>
      <t>бюджетными</t>
    </r>
    <r>
      <rPr>
        <sz val="9"/>
        <rFont val="Arial Cyr"/>
        <charset val="204"/>
      </rPr>
      <t xml:space="preserve"> учреждениями, органами местного самоуправления</t>
    </r>
  </si>
  <si>
    <t>000 0602 0000000000 000</t>
  </si>
  <si>
    <t>Сбор, удаление отходов и очистка сточных вод</t>
  </si>
  <si>
    <t xml:space="preserve">КВР 111,121 КОСГУ 211,266  БУ </t>
  </si>
  <si>
    <t>не берем косгу 265,264 -пособие на погребение и пособия</t>
  </si>
  <si>
    <t>Субсидия народной дружине</t>
  </si>
  <si>
    <r>
      <t xml:space="preserve">Единица измерения:  </t>
    </r>
    <r>
      <rPr>
        <b/>
        <sz val="10"/>
        <rFont val="Times New Roman"/>
        <family val="1"/>
        <charset val="204"/>
      </rPr>
      <t>тыс. руб.</t>
    </r>
  </si>
  <si>
    <t>Спорт высших достижений</t>
  </si>
  <si>
    <t xml:space="preserve">  000 1103 0000000000 000</t>
  </si>
  <si>
    <t>КВР 119,129 КОСГУ 213, 266 КУ</t>
  </si>
  <si>
    <t>КВР 119,129 КОСГУ 213,   БУ</t>
  </si>
  <si>
    <t>на 01.01.2025г.</t>
  </si>
  <si>
    <t>О.В. Фокина</t>
  </si>
  <si>
    <t>И.о. начальника  Финансового управления Тайшетского округа</t>
  </si>
  <si>
    <t>на 1 января 2026 года</t>
  </si>
  <si>
    <t>на 01.01.2026г.</t>
  </si>
  <si>
    <t>на 01.01.2024г.</t>
  </si>
  <si>
    <t xml:space="preserve"> 000 0505 0000000000 000</t>
  </si>
  <si>
    <t xml:space="preserve"> Другие вопросы в области жилищно- коммунального хозяйства</t>
  </si>
  <si>
    <t>1  0310 0000000000 000</t>
  </si>
  <si>
    <t>000  0314 0000000000 000</t>
  </si>
  <si>
    <t>Исполнитель: Соколова Н.А.</t>
  </si>
  <si>
    <t>О.В.Фокина</t>
  </si>
  <si>
    <t>Бюджет округа</t>
  </si>
  <si>
    <t>Утверждено бюджет округа</t>
  </si>
  <si>
    <t>Исполнено бюджет округа</t>
  </si>
  <si>
    <t>бюджет округа</t>
  </si>
  <si>
    <t xml:space="preserve"> Просроченная кредиторская задолженность</t>
  </si>
  <si>
    <t>Утверждено бюджет муниципального округа</t>
  </si>
  <si>
    <t>Исполнено бюджет муниципального округа</t>
  </si>
  <si>
    <t>Источники финансирования дефицита бюджета - всего</t>
  </si>
  <si>
    <t>Увеличение остатков средств бюджета</t>
  </si>
  <si>
    <t xml:space="preserve"> Уменьшение остатков средств бюджета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</si>
  <si>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</si>
  <si>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бюджета</t>
  </si>
  <si>
    <t>Бюджет Тайшетского муниципального округа</t>
  </si>
  <si>
    <t>об исполнении бюджета Тайшетского муниципального округа Иркутской области на 1.04.2026 г.</t>
  </si>
  <si>
    <t>ПРИЛОЖЕНИЕ К СПРАВКЕ  НА  01.04.2026 г.:</t>
  </si>
  <si>
    <t>на 01.04.2026г.</t>
  </si>
  <si>
    <t>Сведения об исполнении бюджета Тайшетского муниципального округа Иркутской области на 01 апреля 2026 года в сравнении с запланированными значениями на соответствующий период (финансовый год)</t>
  </si>
  <si>
    <t xml:space="preserve">Единица измерения:  руб. </t>
  </si>
  <si>
    <t>Наименование показателя</t>
  </si>
  <si>
    <t>Код дохода по бюджетной классификации</t>
  </si>
  <si>
    <t>Процент исполнения к плану года</t>
  </si>
  <si>
    <t>3</t>
  </si>
  <si>
    <t>4</t>
  </si>
  <si>
    <t>5</t>
  </si>
  <si>
    <t>Доходы бюджета - всего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</si>
  <si>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</si>
  <si>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</si>
  <si>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</si>
  <si>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</si>
  <si>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</si>
  <si>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</si>
  <si>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</si>
  <si>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</si>
  <si>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</si>
  <si>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</si>
  <si>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</si>
  <si>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</si>
  <si>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Единый налог на вмененный доход для отдельных видов деятельности</t>
  </si>
  <si>
    <t xml:space="preserve"> 000 1050200002 0000 110</t>
  </si>
  <si>
    <t>-</t>
  </si>
  <si>
    <t>Единый сельскохозяйственный налог</t>
  </si>
  <si>
    <t xml:space="preserve"> 000 1050300001 0000 110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</si>
  <si>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</si>
  <si>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</si>
  <si>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</si>
  <si>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</si>
  <si>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</si>
  <si>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</si>
  <si>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</si>
  <si>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</si>
  <si>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</si>
  <si>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</si>
  <si>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физических лиц</t>
  </si>
  <si>
    <t xml:space="preserve"> 000 1060604000 0000 110</t>
  </si>
  <si>
    <t>ГОСУДАРСТВЕННАЯ ПОШЛИНА</t>
  </si>
  <si>
    <t xml:space="preserve"> 000 1080000000 0000 000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</si>
  <si>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</si>
  <si>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</si>
  <si>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ОКАЗАНИЯ ПЛАТНЫХ УСЛУГ И КОМПЕНСАЦИИ ЗАТРАТ ГОСУДАРСТВА</t>
  </si>
  <si>
    <t xml:space="preserve"> 000 1130000000 0000 000</t>
  </si>
  <si>
    <t>ДОХОДЫ ОТ ПРОДАЖИ МАТЕРИАЛЬНЫХ И НЕМАТЕРИАЛЬНЫХ АКТИВОВ</t>
  </si>
  <si>
    <t xml:space="preserve"> 000 1140000000 0000 000</t>
  </si>
  <si>
    <t>ШТРАФЫ, САНКЦИИ, ВОЗМЕЩЕНИЕ УЩЕРБА</t>
  </si>
  <si>
    <t xml:space="preserve"> 000 1160000000 0000 000</t>
  </si>
  <si>
    <t>ПРОЧИЕ НЕНАЛОГОВЫЕ ДОХОДЫ</t>
  </si>
  <si>
    <t xml:space="preserve"> 000 1170000000 0000 000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</si>
  <si>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</si>
  <si>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</si>
  <si>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</si>
  <si>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</si>
  <si>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</si>
  <si>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</si>
  <si>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</si>
  <si>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</si>
  <si>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Субвенции бюджетам бюджетной системы Российской Федерации</t>
  </si>
  <si>
    <t xml:space="preserve"> 000 2023000000 0000 150</t>
  </si>
  <si>
    <t>Иные межбюджетные трансферты</t>
  </si>
  <si>
    <t xml:space="preserve"> 000 2024000000 0000 150</t>
  </si>
  <si>
    <t>БЕЗВОЗМЕЗДНЫЕ ПОСТУПЛЕНИЯ ОТ НЕГОСУДАРСТВЕННЫХ ОРГАНИЗАЦИЙ</t>
  </si>
  <si>
    <t xml:space="preserve"> 000 2040000000 0000 000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</si>
</sst>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dd\.mm\.yyyy"/>
    <numFmt numFmtId="167" formatCode="0.0%"/>
  </numFmts>
  <fonts count="5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</font>
    <font>
      <sz val="9"/>
      <name val="Arial Cyr"/>
      <charset val="204"/>
    </font>
    <font>
      <b/>
      <sz val="9"/>
      <name val="Arial Cyr"/>
      <charset val="204"/>
    </font>
    <font>
      <sz val="9"/>
      <name val="Calibri"/>
      <family val="2"/>
      <scheme val="minor"/>
    </font>
    <font>
      <sz val="8"/>
      <name val="Arial Cyr"/>
      <charset val="204"/>
    </font>
    <font>
      <b/>
      <i/>
      <sz val="11"/>
      <name val="Arial Cyr"/>
      <charset val="204"/>
    </font>
    <font>
      <b/>
      <sz val="8"/>
      <name val="Arial Cyr"/>
    </font>
    <font>
      <b/>
      <sz val="7"/>
      <name val="Arial Cyr"/>
      <charset val="204"/>
    </font>
    <font>
      <sz val="8"/>
      <name val="Arial Narrow"/>
      <family val="2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83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9" fontId="3" fillId="0" borderId="0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0" fontId="4" fillId="0" borderId="3">
      <alignment horizontal="left" wrapText="1"/>
    </xf>
    <xf numFmtId="0" fontId="3" fillId="2" borderId="0"/>
    <xf numFmtId="0" fontId="3" fillId="0" borderId="4"/>
    <xf numFmtId="0" fontId="2" fillId="0" borderId="4"/>
    <xf numFmtId="4" fontId="3" fillId="0" borderId="5">
      <alignment horizontal="right"/>
    </xf>
    <xf numFmtId="49" fontId="3" fillId="0" borderId="3">
      <alignment horizontal="center"/>
    </xf>
    <xf numFmtId="4" fontId="3" fillId="0" borderId="6">
      <alignment horizontal="right"/>
    </xf>
    <xf numFmtId="0" fontId="4" fillId="0" borderId="0">
      <alignment horizontal="center"/>
    </xf>
    <xf numFmtId="0" fontId="4" fillId="0" borderId="4"/>
    <xf numFmtId="0" fontId="3" fillId="0" borderId="7">
      <alignment horizontal="left" wrapText="1"/>
    </xf>
    <xf numFmtId="0" fontId="3" fillId="0" borderId="8">
      <alignment horizontal="left" wrapText="1" indent="1"/>
    </xf>
    <xf numFmtId="0" fontId="3" fillId="0" borderId="7">
      <alignment horizontal="left" wrapText="1" indent="2"/>
    </xf>
    <xf numFmtId="0" fontId="3" fillId="0" borderId="1">
      <alignment horizontal="left" wrapText="1" indent="2"/>
    </xf>
    <xf numFmtId="0" fontId="5" fillId="0" borderId="4">
      <alignment wrapText="1"/>
    </xf>
    <xf numFmtId="0" fontId="5" fillId="0" borderId="9">
      <alignment wrapText="1"/>
    </xf>
    <xf numFmtId="0" fontId="5" fillId="0" borderId="10">
      <alignment wrapText="1"/>
    </xf>
    <xf numFmtId="0" fontId="3" fillId="0" borderId="0">
      <alignment horizontal="center" wrapText="1"/>
    </xf>
    <xf numFmtId="49" fontId="3" fillId="0" borderId="4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4">
      <alignment horizontal="center"/>
    </xf>
    <xf numFmtId="0" fontId="3" fillId="0" borderId="10">
      <alignment horizontal="center"/>
    </xf>
    <xf numFmtId="0" fontId="3" fillId="0" borderId="0">
      <alignment horizontal="center"/>
    </xf>
    <xf numFmtId="49" fontId="3" fillId="0" borderId="4"/>
    <xf numFmtId="49" fontId="3" fillId="0" borderId="12">
      <alignment horizontal="center" shrinkToFit="1"/>
    </xf>
    <xf numFmtId="0" fontId="3" fillId="0" borderId="10"/>
    <xf numFmtId="0" fontId="3" fillId="0" borderId="4">
      <alignment horizontal="center"/>
    </xf>
    <xf numFmtId="49" fontId="3" fillId="0" borderId="10">
      <alignment horizontal="center"/>
    </xf>
    <xf numFmtId="49" fontId="3" fillId="0" borderId="0">
      <alignment horizontal="left"/>
    </xf>
    <xf numFmtId="0" fontId="2" fillId="0" borderId="10"/>
    <xf numFmtId="0" fontId="3" fillId="0" borderId="2">
      <alignment horizontal="left" wrapText="1"/>
    </xf>
    <xf numFmtId="0" fontId="3" fillId="0" borderId="1">
      <alignment horizontal="left" wrapText="1" indent="1"/>
    </xf>
    <xf numFmtId="0" fontId="3" fillId="0" borderId="2">
      <alignment horizontal="left" wrapText="1" indent="2"/>
    </xf>
    <xf numFmtId="0" fontId="2" fillId="0" borderId="13"/>
    <xf numFmtId="49" fontId="3" fillId="0" borderId="5">
      <alignment horizontal="center"/>
    </xf>
    <xf numFmtId="0" fontId="4" fillId="0" borderId="14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9">
      <alignment horizontal="center" vertical="center" textRotation="90"/>
    </xf>
    <xf numFmtId="0" fontId="3" fillId="0" borderId="9">
      <alignment horizontal="center" vertical="top" wrapText="1"/>
    </xf>
    <xf numFmtId="0" fontId="4" fillId="0" borderId="16"/>
    <xf numFmtId="49" fontId="6" fillId="0" borderId="17">
      <alignment horizontal="left" vertical="center" wrapText="1"/>
    </xf>
    <xf numFmtId="49" fontId="3" fillId="0" borderId="2">
      <alignment horizontal="left" vertical="center" wrapText="1" indent="2"/>
    </xf>
    <xf numFmtId="49" fontId="3" fillId="0" borderId="1">
      <alignment horizontal="left" vertical="center" wrapText="1" indent="3"/>
    </xf>
    <xf numFmtId="49" fontId="3" fillId="0" borderId="17">
      <alignment horizontal="left" vertical="center" wrapText="1" indent="3"/>
    </xf>
    <xf numFmtId="49" fontId="3" fillId="0" borderId="18">
      <alignment horizontal="left" vertical="center" wrapText="1" indent="3"/>
    </xf>
    <xf numFmtId="0" fontId="6" fillId="0" borderId="16">
      <alignment horizontal="left" vertical="center" wrapText="1"/>
    </xf>
    <xf numFmtId="49" fontId="3" fillId="0" borderId="10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4">
      <alignment horizontal="left" vertical="center" wrapText="1" indent="3"/>
    </xf>
    <xf numFmtId="49" fontId="6" fillId="0" borderId="16">
      <alignment horizontal="left" vertical="center" wrapText="1"/>
    </xf>
    <xf numFmtId="0" fontId="3" fillId="0" borderId="17">
      <alignment horizontal="left" vertical="center" wrapText="1"/>
    </xf>
    <xf numFmtId="0" fontId="3" fillId="0" borderId="18">
      <alignment horizontal="left" vertical="center" wrapText="1"/>
    </xf>
    <xf numFmtId="49" fontId="6" fillId="0" borderId="19">
      <alignment horizontal="left" vertical="center" wrapText="1"/>
    </xf>
    <xf numFmtId="49" fontId="3" fillId="0" borderId="20">
      <alignment horizontal="left" vertical="center" wrapText="1"/>
    </xf>
    <xf numFmtId="49" fontId="3" fillId="0" borderId="21">
      <alignment horizontal="left" vertical="center" wrapText="1"/>
    </xf>
    <xf numFmtId="49" fontId="4" fillId="0" borderId="22">
      <alignment horizontal="center"/>
    </xf>
    <xf numFmtId="49" fontId="4" fillId="0" borderId="23">
      <alignment horizontal="center" vertical="center" wrapText="1"/>
    </xf>
    <xf numFmtId="49" fontId="3" fillId="0" borderId="24">
      <alignment horizontal="center" vertical="center" wrapText="1"/>
    </xf>
    <xf numFmtId="49" fontId="3" fillId="0" borderId="11">
      <alignment horizontal="center" vertical="center" wrapText="1"/>
    </xf>
    <xf numFmtId="49" fontId="3" fillId="0" borderId="23">
      <alignment horizontal="center" vertical="center" wrapText="1"/>
    </xf>
    <xf numFmtId="49" fontId="3" fillId="0" borderId="10">
      <alignment horizontal="center" vertical="center" wrapText="1"/>
    </xf>
    <xf numFmtId="49" fontId="3" fillId="0" borderId="0">
      <alignment horizontal="center" vertical="center" wrapText="1"/>
    </xf>
    <xf numFmtId="49" fontId="3" fillId="0" borderId="4">
      <alignment horizontal="center" vertical="center" wrapText="1"/>
    </xf>
    <xf numFmtId="49" fontId="4" fillId="0" borderId="22">
      <alignment horizontal="center" vertical="center" wrapText="1"/>
    </xf>
    <xf numFmtId="49" fontId="3" fillId="0" borderId="25">
      <alignment horizontal="center" vertical="center" wrapText="1"/>
    </xf>
    <xf numFmtId="0" fontId="2" fillId="0" borderId="26"/>
    <xf numFmtId="0" fontId="3" fillId="0" borderId="22">
      <alignment horizontal="center" vertical="center"/>
    </xf>
    <xf numFmtId="0" fontId="3" fillId="0" borderId="24">
      <alignment horizontal="center" vertical="center"/>
    </xf>
    <xf numFmtId="0" fontId="3" fillId="0" borderId="11">
      <alignment horizontal="center" vertical="center"/>
    </xf>
    <xf numFmtId="0" fontId="3" fillId="0" borderId="23">
      <alignment horizontal="center" vertical="center"/>
    </xf>
    <xf numFmtId="49" fontId="3" fillId="0" borderId="27">
      <alignment horizontal="center" vertical="center"/>
    </xf>
    <xf numFmtId="49" fontId="3" fillId="0" borderId="28">
      <alignment horizontal="center" vertical="center"/>
    </xf>
    <xf numFmtId="49" fontId="3" fillId="0" borderId="12">
      <alignment horizontal="center" vertical="center"/>
    </xf>
    <xf numFmtId="49" fontId="3" fillId="0" borderId="9">
      <alignment horizontal="center" vertical="center"/>
    </xf>
    <xf numFmtId="0" fontId="3" fillId="0" borderId="9">
      <alignment horizontal="center" vertical="top"/>
    </xf>
    <xf numFmtId="49" fontId="3" fillId="0" borderId="9">
      <alignment horizontal="center" vertical="top" wrapText="1"/>
    </xf>
    <xf numFmtId="0" fontId="3" fillId="0" borderId="28"/>
    <xf numFmtId="4" fontId="3" fillId="0" borderId="10">
      <alignment horizontal="right"/>
    </xf>
    <xf numFmtId="4" fontId="3" fillId="0" borderId="0">
      <alignment horizontal="right" shrinkToFit="1"/>
    </xf>
    <xf numFmtId="4" fontId="3" fillId="0" borderId="4">
      <alignment horizontal="right"/>
    </xf>
    <xf numFmtId="4" fontId="3" fillId="0" borderId="29">
      <alignment horizontal="right"/>
    </xf>
    <xf numFmtId="0" fontId="3" fillId="0" borderId="9">
      <alignment horizontal="center" vertical="top" wrapText="1"/>
    </xf>
    <xf numFmtId="4" fontId="3" fillId="0" borderId="28">
      <alignment horizontal="right"/>
    </xf>
    <xf numFmtId="0" fontId="3" fillId="0" borderId="9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4"/>
    <xf numFmtId="49" fontId="3" fillId="0" borderId="9">
      <alignment horizontal="center" vertical="center" wrapText="1"/>
    </xf>
    <xf numFmtId="49" fontId="3" fillId="0" borderId="9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7">
      <alignment horizontal="left" wrapText="1" indent="1"/>
    </xf>
    <xf numFmtId="0" fontId="3" fillId="0" borderId="16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4">
      <alignment wrapText="1"/>
    </xf>
    <xf numFmtId="0" fontId="3" fillId="0" borderId="32">
      <alignment wrapText="1"/>
    </xf>
    <xf numFmtId="0" fontId="3" fillId="0" borderId="10">
      <alignment horizontal="left"/>
    </xf>
    <xf numFmtId="0" fontId="2" fillId="3" borderId="35"/>
    <xf numFmtId="49" fontId="3" fillId="0" borderId="22">
      <alignment horizontal="center" wrapText="1"/>
    </xf>
    <xf numFmtId="49" fontId="3" fillId="0" borderId="24">
      <alignment horizontal="center" wrapText="1"/>
    </xf>
    <xf numFmtId="49" fontId="3" fillId="0" borderId="23">
      <alignment horizontal="center"/>
    </xf>
    <xf numFmtId="0" fontId="2" fillId="3" borderId="10"/>
    <xf numFmtId="0" fontId="2" fillId="3" borderId="36"/>
    <xf numFmtId="0" fontId="3" fillId="0" borderId="26"/>
    <xf numFmtId="0" fontId="3" fillId="0" borderId="0">
      <alignment horizontal="center"/>
    </xf>
    <xf numFmtId="49" fontId="3" fillId="0" borderId="10"/>
    <xf numFmtId="49" fontId="3" fillId="0" borderId="0"/>
    <xf numFmtId="49" fontId="3" fillId="0" borderId="27">
      <alignment horizontal="center"/>
    </xf>
    <xf numFmtId="49" fontId="3" fillId="0" borderId="28">
      <alignment horizontal="center"/>
    </xf>
    <xf numFmtId="49" fontId="3" fillId="0" borderId="9">
      <alignment horizontal="center"/>
    </xf>
    <xf numFmtId="49" fontId="3" fillId="0" borderId="9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9">
      <alignment horizontal="right"/>
    </xf>
    <xf numFmtId="0" fontId="3" fillId="2" borderId="26"/>
    <xf numFmtId="0" fontId="3" fillId="0" borderId="3">
      <alignment horizontal="left" wrapText="1"/>
    </xf>
    <xf numFmtId="49" fontId="3" fillId="0" borderId="30">
      <alignment horizontal="center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0" fontId="11" fillId="0" borderId="0"/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4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6"/>
    <xf numFmtId="0" fontId="2" fillId="0" borderId="44"/>
    <xf numFmtId="0" fontId="2" fillId="0" borderId="45"/>
    <xf numFmtId="4" fontId="3" fillId="0" borderId="3">
      <alignment horizontal="right"/>
    </xf>
    <xf numFmtId="0" fontId="3" fillId="0" borderId="0">
      <alignment horizontal="left" wrapText="1"/>
    </xf>
    <xf numFmtId="0" fontId="3" fillId="0" borderId="4">
      <alignment horizontal="left"/>
    </xf>
    <xf numFmtId="0" fontId="3" fillId="0" borderId="8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5">
      <alignment horizontal="left" wrapText="1" indent="2"/>
    </xf>
    <xf numFmtId="49" fontId="3" fillId="0" borderId="0">
      <alignment horizontal="center" wrapText="1"/>
    </xf>
    <xf numFmtId="49" fontId="3" fillId="0" borderId="23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6"/>
    <xf numFmtId="49" fontId="3" fillId="0" borderId="11">
      <alignment horizontal="center"/>
    </xf>
    <xf numFmtId="49" fontId="3" fillId="0" borderId="0">
      <alignment horizontal="center"/>
    </xf>
    <xf numFmtId="49" fontId="3" fillId="0" borderId="12">
      <alignment horizontal="center" wrapText="1"/>
    </xf>
    <xf numFmtId="49" fontId="3" fillId="0" borderId="49">
      <alignment horizontal="center" wrapText="1"/>
    </xf>
    <xf numFmtId="49" fontId="3" fillId="0" borderId="12">
      <alignment horizontal="center"/>
    </xf>
    <xf numFmtId="49" fontId="3" fillId="0" borderId="4"/>
    <xf numFmtId="4" fontId="3" fillId="0" borderId="12">
      <alignment horizontal="right"/>
    </xf>
    <xf numFmtId="4" fontId="3" fillId="0" borderId="27">
      <alignment horizontal="right"/>
    </xf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16" fillId="0" borderId="0">
      <alignment horizontal="center" wrapText="1"/>
    </xf>
    <xf numFmtId="0" fontId="16" fillId="0" borderId="0">
      <alignment horizontal="center" wrapText="1"/>
    </xf>
    <xf numFmtId="0" fontId="17" fillId="0" borderId="4"/>
    <xf numFmtId="0" fontId="17" fillId="0" borderId="0"/>
    <xf numFmtId="0" fontId="1" fillId="0" borderId="0"/>
    <xf numFmtId="0" fontId="16" fillId="0" borderId="0">
      <alignment horizontal="left" wrapText="1"/>
    </xf>
    <xf numFmtId="0" fontId="18" fillId="0" borderId="0"/>
    <xf numFmtId="0" fontId="17" fillId="0" borderId="15"/>
    <xf numFmtId="0" fontId="19" fillId="0" borderId="29">
      <alignment horizontal="center"/>
    </xf>
    <xf numFmtId="0" fontId="1" fillId="0" borderId="44"/>
    <xf numFmtId="0" fontId="19" fillId="0" borderId="0">
      <alignment horizontal="left"/>
    </xf>
    <xf numFmtId="0" fontId="20" fillId="0" borderId="0">
      <alignment horizontal="center" vertical="top"/>
    </xf>
    <xf numFmtId="49" fontId="21" fillId="0" borderId="38">
      <alignment horizontal="right"/>
    </xf>
    <xf numFmtId="49" fontId="1" fillId="0" borderId="39">
      <alignment horizontal="center"/>
    </xf>
    <xf numFmtId="0" fontId="1" fillId="0" borderId="45"/>
    <xf numFmtId="49" fontId="1" fillId="0" borderId="0"/>
    <xf numFmtId="49" fontId="19" fillId="0" borderId="0">
      <alignment horizontal="right"/>
    </xf>
    <xf numFmtId="0" fontId="19" fillId="0" borderId="0"/>
    <xf numFmtId="0" fontId="19" fillId="0" borderId="0">
      <alignment horizontal="center"/>
    </xf>
    <xf numFmtId="0" fontId="19" fillId="0" borderId="38">
      <alignment horizontal="right"/>
    </xf>
    <xf numFmtId="166" fontId="19" fillId="0" borderId="40">
      <alignment horizontal="center"/>
    </xf>
    <xf numFmtId="49" fontId="19" fillId="0" borderId="0"/>
    <xf numFmtId="0" fontId="19" fillId="0" borderId="0">
      <alignment horizontal="right"/>
    </xf>
    <xf numFmtId="0" fontId="19" fillId="0" borderId="41">
      <alignment horizontal="center"/>
    </xf>
    <xf numFmtId="0" fontId="19" fillId="0" borderId="4">
      <alignment wrapText="1"/>
    </xf>
    <xf numFmtId="49" fontId="19" fillId="0" borderId="42">
      <alignment horizontal="center"/>
    </xf>
    <xf numFmtId="0" fontId="19" fillId="0" borderId="32">
      <alignment wrapText="1"/>
    </xf>
    <xf numFmtId="49" fontId="19" fillId="0" borderId="40">
      <alignment horizontal="center"/>
    </xf>
    <xf numFmtId="0" fontId="19" fillId="0" borderId="10">
      <alignment horizontal="left"/>
    </xf>
    <xf numFmtId="49" fontId="19" fillId="0" borderId="10"/>
    <xf numFmtId="0" fontId="19" fillId="0" borderId="40">
      <alignment horizontal="center"/>
    </xf>
    <xf numFmtId="49" fontId="19" fillId="0" borderId="43">
      <alignment horizontal="center"/>
    </xf>
    <xf numFmtId="0" fontId="22" fillId="0" borderId="0"/>
    <xf numFmtId="0" fontId="22" fillId="0" borderId="26"/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9">
      <alignment horizontal="center" vertical="center" wrapText="1"/>
    </xf>
    <xf numFmtId="49" fontId="19" fillId="0" borderId="29">
      <alignment horizontal="center" vertical="center" wrapText="1"/>
    </xf>
    <xf numFmtId="0" fontId="19" fillId="0" borderId="33">
      <alignment horizontal="left" wrapText="1"/>
    </xf>
    <xf numFmtId="49" fontId="19" fillId="0" borderId="22">
      <alignment horizontal="center" wrapText="1"/>
    </xf>
    <xf numFmtId="49" fontId="19" fillId="0" borderId="27">
      <alignment horizontal="center"/>
    </xf>
    <xf numFmtId="4" fontId="19" fillId="0" borderId="9">
      <alignment horizontal="right"/>
    </xf>
    <xf numFmtId="4" fontId="19" fillId="0" borderId="3">
      <alignment horizontal="right"/>
    </xf>
    <xf numFmtId="0" fontId="19" fillId="0" borderId="58">
      <alignment horizontal="left" wrapText="1"/>
    </xf>
    <xf numFmtId="0" fontId="19" fillId="0" borderId="7">
      <alignment horizontal="left" wrapText="1" indent="1"/>
    </xf>
    <xf numFmtId="49" fontId="19" fillId="0" borderId="24">
      <alignment horizontal="center" wrapText="1"/>
    </xf>
    <xf numFmtId="49" fontId="19" fillId="0" borderId="28">
      <alignment horizontal="center"/>
    </xf>
    <xf numFmtId="49" fontId="19" fillId="0" borderId="30">
      <alignment horizontal="center"/>
    </xf>
    <xf numFmtId="0" fontId="19" fillId="0" borderId="59">
      <alignment horizontal="left" wrapText="1" indent="1"/>
    </xf>
    <xf numFmtId="0" fontId="19" fillId="0" borderId="3">
      <alignment horizontal="left" wrapText="1" indent="2"/>
    </xf>
    <xf numFmtId="49" fontId="19" fillId="0" borderId="23">
      <alignment horizontal="center"/>
    </xf>
    <xf numFmtId="49" fontId="19" fillId="0" borderId="9">
      <alignment horizontal="center"/>
    </xf>
    <xf numFmtId="0" fontId="19" fillId="0" borderId="40">
      <alignment horizontal="left" wrapText="1" indent="2"/>
    </xf>
    <xf numFmtId="0" fontId="19" fillId="0" borderId="26"/>
    <xf numFmtId="0" fontId="19" fillId="4" borderId="26"/>
    <xf numFmtId="0" fontId="19" fillId="4" borderId="34"/>
    <xf numFmtId="0" fontId="19" fillId="4" borderId="0"/>
    <xf numFmtId="0" fontId="19" fillId="0" borderId="0">
      <alignment horizontal="left" wrapText="1"/>
    </xf>
    <xf numFmtId="49" fontId="19" fillId="0" borderId="0">
      <alignment horizontal="center" wrapText="1"/>
    </xf>
    <xf numFmtId="49" fontId="19" fillId="0" borderId="0">
      <alignment horizontal="center"/>
    </xf>
    <xf numFmtId="49" fontId="19" fillId="0" borderId="0">
      <alignment horizontal="right"/>
    </xf>
    <xf numFmtId="0" fontId="19" fillId="0" borderId="4">
      <alignment horizontal="left"/>
    </xf>
    <xf numFmtId="49" fontId="19" fillId="0" borderId="4"/>
    <xf numFmtId="0" fontId="19" fillId="0" borderId="4"/>
    <xf numFmtId="0" fontId="1" fillId="0" borderId="4"/>
    <xf numFmtId="0" fontId="19" fillId="0" borderId="8">
      <alignment horizontal="left" wrapText="1"/>
    </xf>
    <xf numFmtId="49" fontId="19" fillId="0" borderId="27">
      <alignment horizontal="center" wrapText="1"/>
    </xf>
    <xf numFmtId="4" fontId="19" fillId="0" borderId="12">
      <alignment horizontal="right"/>
    </xf>
    <xf numFmtId="4" fontId="19" fillId="0" borderId="5">
      <alignment horizontal="right"/>
    </xf>
    <xf numFmtId="0" fontId="19" fillId="0" borderId="60">
      <alignment horizontal="left" wrapText="1"/>
    </xf>
    <xf numFmtId="49" fontId="19" fillId="0" borderId="23">
      <alignment horizontal="center" wrapText="1"/>
    </xf>
    <xf numFmtId="49" fontId="19" fillId="0" borderId="3">
      <alignment horizontal="center"/>
    </xf>
    <xf numFmtId="0" fontId="19" fillId="0" borderId="5">
      <alignment horizontal="left" wrapText="1" indent="2"/>
    </xf>
    <xf numFmtId="49" fontId="19" fillId="0" borderId="11">
      <alignment horizontal="center"/>
    </xf>
    <xf numFmtId="49" fontId="19" fillId="0" borderId="12">
      <alignment horizontal="center"/>
    </xf>
    <xf numFmtId="0" fontId="19" fillId="0" borderId="42">
      <alignment horizontal="left" wrapText="1" indent="2"/>
    </xf>
    <xf numFmtId="0" fontId="19" fillId="0" borderId="32"/>
    <xf numFmtId="0" fontId="19" fillId="0" borderId="47"/>
    <xf numFmtId="0" fontId="15" fillId="0" borderId="46">
      <alignment horizontal="left" wrapText="1"/>
    </xf>
    <xf numFmtId="0" fontId="19" fillId="0" borderId="48">
      <alignment horizontal="center" wrapText="1"/>
    </xf>
    <xf numFmtId="49" fontId="19" fillId="0" borderId="49">
      <alignment horizontal="center" wrapText="1"/>
    </xf>
    <xf numFmtId="4" fontId="19" fillId="0" borderId="27">
      <alignment horizontal="right"/>
    </xf>
    <xf numFmtId="4" fontId="19" fillId="0" borderId="6">
      <alignment horizontal="right"/>
    </xf>
    <xf numFmtId="0" fontId="15" fillId="0" borderId="40">
      <alignment horizontal="left" wrapText="1"/>
    </xf>
    <xf numFmtId="0" fontId="1" fillId="0" borderId="26"/>
    <xf numFmtId="0" fontId="1" fillId="0" borderId="10"/>
    <xf numFmtId="0" fontId="19" fillId="0" borderId="0">
      <alignment horizontal="center" wrapText="1"/>
    </xf>
    <xf numFmtId="0" fontId="15" fillId="0" borderId="0">
      <alignment horizontal="center"/>
    </xf>
    <xf numFmtId="0" fontId="15" fillId="0" borderId="4"/>
    <xf numFmtId="49" fontId="19" fillId="0" borderId="4">
      <alignment horizontal="left"/>
    </xf>
    <xf numFmtId="0" fontId="19" fillId="0" borderId="7">
      <alignment horizontal="left" wrapText="1"/>
    </xf>
    <xf numFmtId="0" fontId="19" fillId="0" borderId="59">
      <alignment horizontal="left" wrapText="1"/>
    </xf>
    <xf numFmtId="0" fontId="1" fillId="0" borderId="28"/>
    <xf numFmtId="0" fontId="1" fillId="0" borderId="30"/>
    <xf numFmtId="0" fontId="19" fillId="0" borderId="8">
      <alignment horizontal="left" wrapText="1" indent="1"/>
    </xf>
    <xf numFmtId="49" fontId="19" fillId="0" borderId="11">
      <alignment horizontal="center" wrapText="1"/>
    </xf>
    <xf numFmtId="0" fontId="19" fillId="0" borderId="60">
      <alignment horizontal="left" wrapText="1" indent="1"/>
    </xf>
    <xf numFmtId="0" fontId="19" fillId="0" borderId="7">
      <alignment horizontal="left" wrapText="1" indent="2"/>
    </xf>
    <xf numFmtId="0" fontId="19" fillId="0" borderId="59">
      <alignment horizontal="left" wrapText="1" indent="2"/>
    </xf>
    <xf numFmtId="0" fontId="19" fillId="0" borderId="1">
      <alignment horizontal="left" wrapText="1" indent="2"/>
    </xf>
    <xf numFmtId="49" fontId="19" fillId="0" borderId="11">
      <alignment horizontal="center" shrinkToFit="1"/>
    </xf>
    <xf numFmtId="49" fontId="19" fillId="0" borderId="12">
      <alignment horizontal="center" shrinkToFit="1"/>
    </xf>
    <xf numFmtId="0" fontId="19" fillId="0" borderId="60">
      <alignment horizontal="left" wrapText="1" indent="2"/>
    </xf>
    <xf numFmtId="0" fontId="15" fillId="0" borderId="14">
      <alignment horizontal="center" vertical="center" textRotation="90" wrapText="1"/>
    </xf>
    <xf numFmtId="0" fontId="19" fillId="0" borderId="9">
      <alignment horizontal="center" vertical="top" wrapText="1"/>
    </xf>
    <xf numFmtId="0" fontId="19" fillId="0" borderId="9">
      <alignment horizontal="center" vertical="top"/>
    </xf>
    <xf numFmtId="0" fontId="19" fillId="0" borderId="9">
      <alignment horizontal="center" vertical="top"/>
    </xf>
    <xf numFmtId="49" fontId="19" fillId="0" borderId="9">
      <alignment horizontal="center" vertical="top" wrapText="1"/>
    </xf>
    <xf numFmtId="0" fontId="19" fillId="0" borderId="9">
      <alignment horizontal="center" vertical="top" wrapText="1"/>
    </xf>
    <xf numFmtId="0" fontId="15" fillId="0" borderId="16"/>
    <xf numFmtId="49" fontId="15" fillId="0" borderId="22">
      <alignment horizontal="center"/>
    </xf>
    <xf numFmtId="49" fontId="23" fillId="0" borderId="17">
      <alignment horizontal="left" vertical="center" wrapText="1"/>
    </xf>
    <xf numFmtId="49" fontId="15" fillId="0" borderId="23">
      <alignment horizontal="center" vertical="center" wrapText="1"/>
    </xf>
    <xf numFmtId="49" fontId="19" fillId="0" borderId="2">
      <alignment horizontal="left" vertical="center" wrapText="1" indent="2"/>
    </xf>
    <xf numFmtId="49" fontId="19" fillId="0" borderId="24">
      <alignment horizontal="center" vertical="center" wrapText="1"/>
    </xf>
    <xf numFmtId="0" fontId="19" fillId="0" borderId="28"/>
    <xf numFmtId="4" fontId="19" fillId="0" borderId="28">
      <alignment horizontal="right"/>
    </xf>
    <xf numFmtId="4" fontId="19" fillId="0" borderId="30">
      <alignment horizontal="right"/>
    </xf>
    <xf numFmtId="49" fontId="19" fillId="0" borderId="1">
      <alignment horizontal="left" vertical="center" wrapText="1" indent="3"/>
    </xf>
    <xf numFmtId="49" fontId="19" fillId="0" borderId="11">
      <alignment horizontal="center" vertical="center" wrapText="1"/>
    </xf>
    <xf numFmtId="49" fontId="19" fillId="0" borderId="17">
      <alignment horizontal="left" vertical="center" wrapText="1" indent="3"/>
    </xf>
    <xf numFmtId="49" fontId="19" fillId="0" borderId="23">
      <alignment horizontal="center" vertical="center" wrapText="1"/>
    </xf>
    <xf numFmtId="49" fontId="19" fillId="0" borderId="18">
      <alignment horizontal="left" vertical="center" wrapText="1" indent="3"/>
    </xf>
    <xf numFmtId="0" fontId="23" fillId="0" borderId="16">
      <alignment horizontal="left" vertical="center" wrapText="1"/>
    </xf>
    <xf numFmtId="49" fontId="19" fillId="0" borderId="25">
      <alignment horizontal="center" vertical="center" wrapText="1"/>
    </xf>
    <xf numFmtId="4" fontId="19" fillId="0" borderId="29">
      <alignment horizontal="right"/>
    </xf>
    <xf numFmtId="4" fontId="19" fillId="0" borderId="31">
      <alignment horizontal="right"/>
    </xf>
    <xf numFmtId="0" fontId="15" fillId="0" borderId="10">
      <alignment horizontal="center" vertical="center" textRotation="90" wrapText="1"/>
    </xf>
    <xf numFmtId="49" fontId="19" fillId="0" borderId="10">
      <alignment horizontal="left" vertical="center" wrapText="1" indent="3"/>
    </xf>
    <xf numFmtId="49" fontId="19" fillId="0" borderId="26">
      <alignment horizontal="center" vertical="center" wrapText="1"/>
    </xf>
    <xf numFmtId="4" fontId="19" fillId="0" borderId="26">
      <alignment horizontal="right"/>
    </xf>
    <xf numFmtId="0" fontId="19" fillId="0" borderId="0">
      <alignment vertical="center"/>
    </xf>
    <xf numFmtId="49" fontId="19" fillId="0" borderId="0">
      <alignment horizontal="left" vertical="center" wrapText="1" indent="3"/>
    </xf>
    <xf numFmtId="49" fontId="19" fillId="0" borderId="0">
      <alignment horizontal="center" vertical="center" wrapText="1"/>
    </xf>
    <xf numFmtId="4" fontId="19" fillId="0" borderId="0">
      <alignment horizontal="right" shrinkToFit="1"/>
    </xf>
    <xf numFmtId="0" fontId="15" fillId="0" borderId="4">
      <alignment horizontal="center" vertical="center" textRotation="90" wrapText="1"/>
    </xf>
    <xf numFmtId="49" fontId="19" fillId="0" borderId="4">
      <alignment horizontal="left" vertical="center" wrapText="1" indent="3"/>
    </xf>
    <xf numFmtId="49" fontId="19" fillId="0" borderId="4">
      <alignment horizontal="center" vertical="center" wrapText="1"/>
    </xf>
    <xf numFmtId="4" fontId="19" fillId="0" borderId="4">
      <alignment horizontal="right"/>
    </xf>
    <xf numFmtId="49" fontId="15" fillId="0" borderId="22">
      <alignment horizontal="center" vertical="center" wrapText="1"/>
    </xf>
    <xf numFmtId="0" fontId="19" fillId="0" borderId="30"/>
    <xf numFmtId="0" fontId="15" fillId="0" borderId="10">
      <alignment horizontal="center" vertical="center" textRotation="90"/>
    </xf>
    <xf numFmtId="0" fontId="15" fillId="0" borderId="4">
      <alignment horizontal="center" vertical="center" textRotation="90"/>
    </xf>
    <xf numFmtId="0" fontId="15" fillId="0" borderId="14">
      <alignment horizontal="center" vertical="center" textRotation="90"/>
    </xf>
    <xf numFmtId="49" fontId="23" fillId="0" borderId="16">
      <alignment horizontal="left" vertical="center" wrapText="1"/>
    </xf>
    <xf numFmtId="0" fontId="15" fillId="0" borderId="9">
      <alignment horizontal="center" vertical="center" textRotation="90"/>
    </xf>
    <xf numFmtId="0" fontId="15" fillId="0" borderId="22">
      <alignment horizontal="center" vertical="center"/>
    </xf>
    <xf numFmtId="0" fontId="19" fillId="0" borderId="17">
      <alignment horizontal="left" vertical="center" wrapText="1"/>
    </xf>
    <xf numFmtId="0" fontId="19" fillId="0" borderId="24">
      <alignment horizontal="center" vertical="center"/>
    </xf>
    <xf numFmtId="0" fontId="19" fillId="0" borderId="11">
      <alignment horizontal="center" vertical="center"/>
    </xf>
    <xf numFmtId="0" fontId="19" fillId="0" borderId="23">
      <alignment horizontal="center" vertical="center"/>
    </xf>
    <xf numFmtId="0" fontId="19" fillId="0" borderId="18">
      <alignment horizontal="left" vertical="center" wrapText="1"/>
    </xf>
    <xf numFmtId="0" fontId="15" fillId="0" borderId="23">
      <alignment horizontal="center" vertical="center"/>
    </xf>
    <xf numFmtId="0" fontId="19" fillId="0" borderId="25">
      <alignment horizontal="center" vertical="center"/>
    </xf>
    <xf numFmtId="49" fontId="15" fillId="0" borderId="22">
      <alignment horizontal="center" vertical="center"/>
    </xf>
    <xf numFmtId="49" fontId="19" fillId="0" borderId="17">
      <alignment horizontal="left" vertical="center" wrapText="1"/>
    </xf>
    <xf numFmtId="49" fontId="19" fillId="0" borderId="24">
      <alignment horizontal="center" vertical="center"/>
    </xf>
    <xf numFmtId="49" fontId="19" fillId="0" borderId="11">
      <alignment horizontal="center" vertical="center"/>
    </xf>
    <xf numFmtId="49" fontId="19" fillId="0" borderId="23">
      <alignment horizontal="center" vertical="center"/>
    </xf>
    <xf numFmtId="49" fontId="19" fillId="0" borderId="18">
      <alignment horizontal="left" vertical="center" wrapText="1"/>
    </xf>
    <xf numFmtId="49" fontId="19" fillId="0" borderId="25">
      <alignment horizontal="center" vertical="center"/>
    </xf>
    <xf numFmtId="49" fontId="19" fillId="0" borderId="4">
      <alignment horizontal="center"/>
    </xf>
    <xf numFmtId="0" fontId="19" fillId="0" borderId="4">
      <alignment horizontal="center"/>
    </xf>
    <xf numFmtId="49" fontId="19" fillId="0" borderId="0">
      <alignment horizontal="left"/>
    </xf>
    <xf numFmtId="0" fontId="19" fillId="0" borderId="10">
      <alignment horizontal="center"/>
    </xf>
    <xf numFmtId="49" fontId="19" fillId="0" borderId="10">
      <alignment horizontal="center"/>
    </xf>
    <xf numFmtId="0" fontId="19" fillId="0" borderId="0">
      <alignment horizontal="center"/>
    </xf>
    <xf numFmtId="49" fontId="19" fillId="0" borderId="4"/>
    <xf numFmtId="0" fontId="24" fillId="0" borderId="4">
      <alignment wrapText="1"/>
    </xf>
    <xf numFmtId="0" fontId="24" fillId="0" borderId="9">
      <alignment wrapText="1"/>
    </xf>
    <xf numFmtId="0" fontId="24" fillId="0" borderId="10">
      <alignment wrapText="1"/>
    </xf>
    <xf numFmtId="0" fontId="19" fillId="0" borderId="1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5" borderId="0"/>
    <xf numFmtId="0" fontId="1" fillId="5" borderId="4"/>
    <xf numFmtId="0" fontId="1" fillId="5" borderId="32"/>
    <xf numFmtId="0" fontId="1" fillId="5" borderId="10"/>
    <xf numFmtId="0" fontId="1" fillId="5" borderId="35"/>
    <xf numFmtId="0" fontId="1" fillId="5" borderId="36"/>
    <xf numFmtId="0" fontId="1" fillId="5" borderId="37"/>
    <xf numFmtId="0" fontId="1" fillId="5" borderId="61"/>
    <xf numFmtId="0" fontId="1" fillId="5" borderId="62"/>
    <xf numFmtId="0" fontId="1" fillId="5" borderId="63"/>
    <xf numFmtId="0" fontId="1" fillId="5" borderId="26"/>
    <xf numFmtId="0" fontId="1" fillId="5" borderId="64"/>
    <xf numFmtId="0" fontId="1" fillId="5" borderId="65"/>
    <xf numFmtId="0" fontId="1" fillId="5" borderId="66"/>
    <xf numFmtId="0" fontId="1" fillId="5" borderId="38"/>
    <xf numFmtId="0" fontId="1" fillId="5" borderId="67"/>
    <xf numFmtId="0" fontId="1" fillId="5" borderId="13"/>
    <xf numFmtId="0" fontId="1" fillId="5" borderId="45"/>
    <xf numFmtId="0" fontId="1" fillId="5" borderId="34"/>
    <xf numFmtId="0" fontId="1" fillId="6" borderId="36"/>
    <xf numFmtId="0" fontId="1" fillId="5" borderId="68"/>
    <xf numFmtId="0" fontId="1" fillId="6" borderId="4"/>
  </cellStyleXfs>
  <cellXfs count="210">
    <xf numFmtId="0" fontId="0" fillId="0" borderId="0" xfId="0"/>
    <xf numFmtId="165" fontId="26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>
      <alignment horizontal="center" vertical="center" shrinkToFit="1"/>
    </xf>
    <xf numFmtId="165" fontId="25" fillId="7" borderId="50" xfId="0" applyNumberFormat="1" applyFont="1" applyFill="1" applyBorder="1" applyAlignment="1" applyProtection="1">
      <alignment vertical="center"/>
      <protection locked="0"/>
    </xf>
    <xf numFmtId="165" fontId="26" fillId="7" borderId="50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Protection="1">
      <protection locked="0"/>
    </xf>
    <xf numFmtId="4" fontId="26" fillId="7" borderId="0" xfId="0" applyNumberFormat="1" applyFont="1" applyFill="1" applyAlignment="1"/>
    <xf numFmtId="0" fontId="25" fillId="7" borderId="50" xfId="0" applyFont="1" applyFill="1" applyBorder="1" applyAlignment="1">
      <alignment horizontal="center" vertical="center" wrapText="1"/>
    </xf>
    <xf numFmtId="10" fontId="25" fillId="7" borderId="50" xfId="0" applyNumberFormat="1" applyFont="1" applyFill="1" applyBorder="1" applyAlignment="1">
      <alignment horizontal="center" vertical="center" wrapText="1"/>
    </xf>
    <xf numFmtId="49" fontId="26" fillId="7" borderId="50" xfId="136" applyNumberFormat="1" applyFont="1" applyFill="1" applyBorder="1" applyProtection="1">
      <alignment horizontal="center" vertical="center" wrapText="1"/>
    </xf>
    <xf numFmtId="165" fontId="26" fillId="7" borderId="50" xfId="134" applyNumberFormat="1" applyFont="1" applyFill="1" applyBorder="1" applyAlignment="1" applyProtection="1">
      <alignment horizontal="center" vertical="center"/>
    </xf>
    <xf numFmtId="165" fontId="26" fillId="7" borderId="0" xfId="139" applyNumberFormat="1" applyFont="1" applyFill="1" applyBorder="1" applyAlignment="1" applyProtection="1">
      <alignment vertical="center"/>
    </xf>
    <xf numFmtId="165" fontId="26" fillId="7" borderId="0" xfId="0" applyNumberFormat="1" applyFont="1" applyFill="1" applyBorder="1" applyAlignment="1" applyProtection="1">
      <alignment vertical="center"/>
      <protection locked="0"/>
    </xf>
    <xf numFmtId="165" fontId="26" fillId="7" borderId="0" xfId="131" applyNumberFormat="1" applyFont="1" applyFill="1" applyBorder="1" applyAlignment="1" applyProtection="1">
      <alignment vertical="center"/>
    </xf>
    <xf numFmtId="165" fontId="26" fillId="7" borderId="51" xfId="0" applyNumberFormat="1" applyFont="1" applyFill="1" applyBorder="1" applyAlignment="1" applyProtection="1">
      <alignment vertical="center"/>
      <protection locked="0"/>
    </xf>
    <xf numFmtId="0" fontId="26" fillId="7" borderId="0" xfId="0" applyFont="1" applyFill="1" applyAlignment="1" applyProtection="1">
      <alignment vertical="center"/>
      <protection locked="0"/>
    </xf>
    <xf numFmtId="4" fontId="26" fillId="7" borderId="0" xfId="0" applyNumberFormat="1" applyFont="1" applyFill="1" applyProtection="1">
      <protection locked="0"/>
    </xf>
    <xf numFmtId="49" fontId="26" fillId="7" borderId="0" xfId="174" applyNumberFormat="1" applyFont="1" applyFill="1" applyProtection="1">
      <alignment horizontal="center"/>
    </xf>
    <xf numFmtId="10" fontId="25" fillId="7" borderId="0" xfId="0" applyNumberFormat="1" applyFont="1" applyFill="1" applyAlignment="1">
      <alignment horizontal="center" wrapText="1"/>
    </xf>
    <xf numFmtId="165" fontId="31" fillId="7" borderId="0" xfId="0" applyNumberFormat="1" applyFont="1" applyFill="1" applyBorder="1" applyAlignment="1"/>
    <xf numFmtId="165" fontId="14" fillId="7" borderId="0" xfId="0" applyNumberFormat="1" applyFont="1" applyFill="1" applyAlignment="1"/>
    <xf numFmtId="165" fontId="32" fillId="7" borderId="0" xfId="0" applyNumberFormat="1" applyFont="1" applyFill="1"/>
    <xf numFmtId="165" fontId="14" fillId="7" borderId="0" xfId="0" applyNumberFormat="1" applyFont="1" applyFill="1" applyAlignment="1">
      <alignment vertical="top"/>
    </xf>
    <xf numFmtId="165" fontId="31" fillId="7" borderId="0" xfId="0" applyNumberFormat="1" applyFont="1" applyFill="1" applyBorder="1" applyAlignment="1">
      <alignment wrapText="1"/>
    </xf>
    <xf numFmtId="165" fontId="26" fillId="7" borderId="0" xfId="0" applyNumberFormat="1" applyFont="1" applyFill="1" applyBorder="1" applyAlignment="1">
      <alignment horizontal="center"/>
    </xf>
    <xf numFmtId="165" fontId="32" fillId="7" borderId="0" xfId="0" applyNumberFormat="1" applyFont="1" applyFill="1" applyAlignment="1">
      <alignment vertical="center"/>
    </xf>
    <xf numFmtId="165" fontId="14" fillId="7" borderId="0" xfId="0" applyNumberFormat="1" applyFont="1" applyFill="1" applyAlignment="1">
      <alignment vertical="center"/>
    </xf>
    <xf numFmtId="165" fontId="33" fillId="7" borderId="50" xfId="0" applyNumberFormat="1" applyFont="1" applyFill="1" applyBorder="1" applyAlignment="1">
      <alignment horizontal="center" vertical="center" wrapText="1"/>
    </xf>
    <xf numFmtId="165" fontId="14" fillId="7" borderId="0" xfId="0" applyNumberFormat="1" applyFont="1" applyFill="1"/>
    <xf numFmtId="49" fontId="34" fillId="7" borderId="0" xfId="0" applyNumberFormat="1" applyFont="1" applyFill="1" applyBorder="1" applyAlignment="1" applyProtection="1">
      <alignment horizontal="left" vertical="center" wrapText="1"/>
    </xf>
    <xf numFmtId="3" fontId="33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/>
    <xf numFmtId="165" fontId="38" fillId="7" borderId="0" xfId="0" applyNumberFormat="1" applyFont="1" applyFill="1" applyBorder="1" applyAlignment="1"/>
    <xf numFmtId="49" fontId="34" fillId="7" borderId="0" xfId="0" applyNumberFormat="1" applyFont="1" applyFill="1" applyBorder="1" applyAlignment="1" applyProtection="1">
      <alignment horizontal="center" vertical="center" wrapText="1"/>
    </xf>
    <xf numFmtId="4" fontId="34" fillId="7" borderId="0" xfId="0" applyNumberFormat="1" applyFont="1" applyFill="1" applyBorder="1" applyAlignment="1" applyProtection="1">
      <alignment horizontal="right" vertical="center" wrapText="1"/>
    </xf>
    <xf numFmtId="165" fontId="39" fillId="7" borderId="0" xfId="0" applyNumberFormat="1" applyFont="1" applyFill="1" applyBorder="1" applyAlignment="1">
      <alignment horizontal="left"/>
    </xf>
    <xf numFmtId="49" fontId="40" fillId="7" borderId="0" xfId="0" applyNumberFormat="1" applyFont="1" applyFill="1" applyBorder="1" applyAlignment="1" applyProtection="1">
      <alignment horizontal="center"/>
    </xf>
    <xf numFmtId="4" fontId="40" fillId="7" borderId="0" xfId="0" applyNumberFormat="1" applyFont="1" applyFill="1" applyBorder="1" applyAlignment="1" applyProtection="1">
      <alignment horizontal="right"/>
    </xf>
    <xf numFmtId="165" fontId="29" fillId="7" borderId="0" xfId="181" applyNumberFormat="1" applyFont="1" applyFill="1" applyBorder="1" applyAlignment="1">
      <alignment horizontal="center" vertical="center" wrapText="1"/>
    </xf>
    <xf numFmtId="165" fontId="33" fillId="7" borderId="0" xfId="0" applyNumberFormat="1" applyFont="1" applyFill="1" applyBorder="1" applyAlignment="1">
      <alignment horizontal="center" vertical="center"/>
    </xf>
    <xf numFmtId="165" fontId="30" fillId="7" borderId="0" xfId="181" applyNumberFormat="1" applyFont="1" applyFill="1" applyBorder="1" applyAlignment="1">
      <alignment horizontal="right" shrinkToFit="1"/>
    </xf>
    <xf numFmtId="165" fontId="38" fillId="7" borderId="0" xfId="181" applyNumberFormat="1" applyFont="1" applyFill="1" applyBorder="1" applyAlignment="1">
      <alignment horizontal="right" shrinkToFit="1"/>
    </xf>
    <xf numFmtId="165" fontId="14" fillId="7" borderId="0" xfId="0" applyNumberFormat="1" applyFont="1" applyFill="1" applyBorder="1" applyAlignment="1">
      <alignment vertical="top"/>
    </xf>
    <xf numFmtId="165" fontId="42" fillId="7" borderId="0" xfId="0" applyNumberFormat="1" applyFont="1" applyFill="1" applyBorder="1" applyAlignment="1">
      <alignment horizontal="center" vertical="center" wrapText="1"/>
    </xf>
    <xf numFmtId="0" fontId="26" fillId="7" borderId="0" xfId="108" applyNumberFormat="1" applyFont="1" applyFill="1" applyProtection="1"/>
    <xf numFmtId="165" fontId="25" fillId="7" borderId="12" xfId="179" applyNumberFormat="1" applyFont="1" applyFill="1" applyAlignment="1" applyProtection="1">
      <alignment horizontal="right" vertical="center"/>
    </xf>
    <xf numFmtId="165" fontId="26" fillId="7" borderId="12" xfId="179" applyNumberFormat="1" applyFont="1" applyFill="1" applyAlignment="1" applyProtection="1">
      <alignment horizontal="right" vertical="center"/>
    </xf>
    <xf numFmtId="165" fontId="26" fillId="7" borderId="0" xfId="0" applyNumberFormat="1" applyFont="1" applyFill="1" applyProtection="1">
      <protection locked="0"/>
    </xf>
    <xf numFmtId="165" fontId="25" fillId="7" borderId="57" xfId="0" applyNumberFormat="1" applyFont="1" applyFill="1" applyBorder="1" applyAlignment="1" applyProtection="1">
      <alignment vertical="center"/>
      <protection locked="0"/>
    </xf>
    <xf numFmtId="165" fontId="25" fillId="7" borderId="51" xfId="0" applyNumberFormat="1" applyFont="1" applyFill="1" applyBorder="1" applyAlignment="1" applyProtection="1">
      <alignment vertical="center"/>
      <protection locked="0"/>
    </xf>
    <xf numFmtId="165" fontId="14" fillId="7" borderId="5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justify" vertical="justify" wrapText="1"/>
    </xf>
    <xf numFmtId="3" fontId="36" fillId="7" borderId="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/>
    <xf numFmtId="165" fontId="29" fillId="7" borderId="0" xfId="182" applyNumberFormat="1" applyFont="1" applyFill="1" applyBorder="1" applyAlignment="1"/>
    <xf numFmtId="165" fontId="14" fillId="7" borderId="0" xfId="0" applyNumberFormat="1" applyFont="1" applyFill="1" applyBorder="1" applyAlignment="1">
      <alignment wrapText="1"/>
    </xf>
    <xf numFmtId="165" fontId="33" fillId="7" borderId="50" xfId="0" applyNumberFormat="1" applyFont="1" applyFill="1" applyBorder="1" applyAlignment="1">
      <alignment horizontal="left" vertical="center" wrapText="1"/>
    </xf>
    <xf numFmtId="165" fontId="38" fillId="7" borderId="50" xfId="181" applyNumberFormat="1" applyFont="1" applyFill="1" applyBorder="1" applyAlignment="1">
      <alignment horizontal="right" shrinkToFit="1"/>
    </xf>
    <xf numFmtId="165" fontId="38" fillId="7" borderId="50" xfId="0" applyNumberFormat="1" applyFont="1" applyFill="1" applyBorder="1" applyAlignment="1">
      <alignment horizontal="left" vertical="center" wrapText="1"/>
    </xf>
    <xf numFmtId="3" fontId="38" fillId="7" borderId="50" xfId="181" applyNumberFormat="1" applyFont="1" applyFill="1" applyBorder="1" applyAlignment="1">
      <alignment horizontal="right" shrinkToFit="1"/>
    </xf>
    <xf numFmtId="3" fontId="35" fillId="7" borderId="50" xfId="0" applyNumberFormat="1" applyFont="1" applyFill="1" applyBorder="1" applyAlignment="1">
      <alignment horizontal="center" vertical="center"/>
    </xf>
    <xf numFmtId="0" fontId="26" fillId="7" borderId="70" xfId="0" applyFont="1" applyFill="1" applyBorder="1" applyAlignment="1">
      <alignment wrapText="1"/>
    </xf>
    <xf numFmtId="165" fontId="26" fillId="7" borderId="55" xfId="131" applyNumberFormat="1" applyFont="1" applyFill="1" applyBorder="1" applyAlignment="1" applyProtection="1">
      <alignment vertical="center"/>
    </xf>
    <xf numFmtId="0" fontId="27" fillId="7" borderId="0" xfId="162" applyNumberFormat="1" applyFont="1" applyFill="1" applyAlignment="1" applyProtection="1">
      <alignment wrapText="1"/>
    </xf>
    <xf numFmtId="0" fontId="26" fillId="7" borderId="0" xfId="0" applyFont="1" applyFill="1" applyAlignment="1">
      <alignment vertical="top"/>
    </xf>
    <xf numFmtId="0" fontId="28" fillId="7" borderId="0" xfId="0" applyFont="1" applyFill="1" applyAlignment="1">
      <alignment wrapText="1"/>
    </xf>
    <xf numFmtId="0" fontId="27" fillId="7" borderId="0" xfId="0" applyFont="1" applyFill="1" applyAlignment="1">
      <alignment vertical="top"/>
    </xf>
    <xf numFmtId="49" fontId="27" fillId="7" borderId="50" xfId="111" applyNumberFormat="1" applyFont="1" applyFill="1" applyBorder="1" applyAlignment="1" applyProtection="1">
      <alignment horizontal="center" vertical="center" wrapText="1"/>
    </xf>
    <xf numFmtId="49" fontId="26" fillId="7" borderId="50" xfId="111" applyNumberFormat="1" applyFont="1" applyFill="1" applyBorder="1" applyProtection="1">
      <alignment horizontal="center" vertical="center" wrapText="1"/>
    </xf>
    <xf numFmtId="165" fontId="25" fillId="7" borderId="50" xfId="175" applyNumberFormat="1" applyFont="1" applyFill="1" applyBorder="1" applyAlignment="1" applyProtection="1">
      <alignment horizontal="center" vertical="center" wrapText="1"/>
    </xf>
    <xf numFmtId="0" fontId="25" fillId="7" borderId="0" xfId="0" applyFont="1" applyFill="1" applyProtection="1">
      <protection locked="0"/>
    </xf>
    <xf numFmtId="165" fontId="25" fillId="7" borderId="0" xfId="0" applyNumberFormat="1" applyFont="1" applyFill="1" applyProtection="1">
      <protection locked="0"/>
    </xf>
    <xf numFmtId="165" fontId="25" fillId="7" borderId="50" xfId="177" applyNumberFormat="1" applyFont="1" applyFill="1" applyBorder="1" applyAlignment="1" applyProtection="1">
      <alignment horizontal="center" vertical="center"/>
    </xf>
    <xf numFmtId="165" fontId="26" fillId="7" borderId="50" xfId="177" applyNumberFormat="1" applyFont="1" applyFill="1" applyBorder="1" applyAlignment="1" applyProtection="1">
      <alignment horizontal="center" vertical="center"/>
    </xf>
    <xf numFmtId="165" fontId="25" fillId="7" borderId="50" xfId="176" applyNumberFormat="1" applyFont="1" applyFill="1" applyBorder="1" applyAlignment="1" applyProtection="1">
      <alignment horizontal="center" vertical="center" wrapText="1"/>
    </xf>
    <xf numFmtId="165" fontId="27" fillId="7" borderId="0" xfId="106" applyNumberFormat="1" applyFont="1" applyFill="1" applyAlignment="1" applyProtection="1">
      <alignment vertical="center"/>
    </xf>
    <xf numFmtId="165" fontId="26" fillId="7" borderId="0" xfId="128" applyNumberFormat="1" applyFont="1" applyFill="1" applyBorder="1" applyAlignment="1" applyProtection="1">
      <alignment vertical="center"/>
    </xf>
    <xf numFmtId="165" fontId="27" fillId="7" borderId="0" xfId="0" applyNumberFormat="1" applyFont="1" applyFill="1" applyBorder="1" applyAlignment="1" applyProtection="1">
      <alignment vertical="center"/>
      <protection locked="0"/>
    </xf>
    <xf numFmtId="49" fontId="26" fillId="7" borderId="0" xfId="131" applyNumberFormat="1" applyFont="1" applyFill="1" applyProtection="1"/>
    <xf numFmtId="165" fontId="26" fillId="7" borderId="51" xfId="0" applyNumberFormat="1" applyFont="1" applyFill="1" applyBorder="1" applyAlignment="1">
      <alignment horizontal="center" vertical="center" shrinkToFit="1"/>
    </xf>
    <xf numFmtId="0" fontId="25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protection locked="0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10" fontId="26" fillId="7" borderId="0" xfId="0" applyNumberFormat="1" applyFont="1" applyFill="1" applyAlignment="1">
      <alignment horizontal="center" wrapText="1"/>
    </xf>
    <xf numFmtId="165" fontId="39" fillId="7" borderId="0" xfId="0" applyNumberFormat="1" applyFont="1" applyFill="1" applyBorder="1" applyAlignment="1">
      <alignment horizontal="center"/>
    </xf>
    <xf numFmtId="165" fontId="14" fillId="7" borderId="0" xfId="0" applyNumberFormat="1" applyFont="1" applyFill="1" applyBorder="1" applyAlignment="1"/>
    <xf numFmtId="165" fontId="14" fillId="7" borderId="55" xfId="0" applyNumberFormat="1" applyFont="1" applyFill="1" applyBorder="1" applyAlignment="1"/>
    <xf numFmtId="165" fontId="25" fillId="7" borderId="50" xfId="179" applyNumberFormat="1" applyFont="1" applyFill="1" applyBorder="1" applyAlignment="1" applyProtection="1">
      <alignment horizontal="right" vertical="center"/>
    </xf>
    <xf numFmtId="165" fontId="26" fillId="0" borderId="50" xfId="179" applyNumberFormat="1" applyFont="1" applyFill="1" applyBorder="1" applyAlignment="1" applyProtection="1">
      <alignment horizontal="right" vertical="center"/>
    </xf>
    <xf numFmtId="165" fontId="26" fillId="7" borderId="50" xfId="179" applyNumberFormat="1" applyFont="1" applyFill="1" applyBorder="1" applyAlignment="1" applyProtection="1">
      <alignment horizontal="right" vertical="center"/>
    </xf>
    <xf numFmtId="165" fontId="29" fillId="7" borderId="50" xfId="182" applyNumberFormat="1" applyFont="1" applyFill="1" applyBorder="1" applyAlignment="1"/>
    <xf numFmtId="165" fontId="25" fillId="0" borderId="50" xfId="179" applyNumberFormat="1" applyFont="1" applyFill="1" applyBorder="1" applyAlignment="1" applyProtection="1">
      <alignment horizontal="right" vertical="center"/>
    </xf>
    <xf numFmtId="165" fontId="25" fillId="7" borderId="50" xfId="180" applyNumberFormat="1" applyFont="1" applyFill="1" applyBorder="1" applyAlignment="1" applyProtection="1">
      <alignment horizontal="right" vertical="center"/>
    </xf>
    <xf numFmtId="165" fontId="30" fillId="7" borderId="50" xfId="0" applyNumberFormat="1" applyFont="1" applyFill="1" applyBorder="1" applyAlignment="1"/>
    <xf numFmtId="165" fontId="43" fillId="7" borderId="0" xfId="0" applyNumberFormat="1" applyFont="1" applyFill="1" applyAlignment="1">
      <alignment vertical="top"/>
    </xf>
    <xf numFmtId="165" fontId="42" fillId="7" borderId="0" xfId="0" applyNumberFormat="1" applyFont="1" applyFill="1" applyBorder="1" applyAlignment="1">
      <alignment horizontal="right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25" fillId="7" borderId="69" xfId="179" applyNumberFormat="1" applyFont="1" applyFill="1" applyBorder="1" applyAlignment="1" applyProtection="1">
      <alignment horizontal="right" vertical="center"/>
    </xf>
    <xf numFmtId="0" fontId="26" fillId="7" borderId="0" xfId="0" applyFont="1" applyFill="1"/>
    <xf numFmtId="10" fontId="26" fillId="7" borderId="0" xfId="0" applyNumberFormat="1" applyFont="1" applyFill="1" applyAlignment="1">
      <alignment horizontal="center"/>
    </xf>
    <xf numFmtId="0" fontId="26" fillId="7" borderId="0" xfId="0" applyFont="1" applyFill="1" applyAlignment="1"/>
    <xf numFmtId="4" fontId="26" fillId="7" borderId="0" xfId="0" applyNumberFormat="1" applyFont="1" applyFill="1" applyAlignment="1" applyProtection="1">
      <alignment vertical="center"/>
      <protection locked="0"/>
    </xf>
    <xf numFmtId="0" fontId="27" fillId="7" borderId="0" xfId="0" applyFont="1" applyFill="1" applyAlignment="1" applyProtection="1">
      <alignment wrapText="1"/>
      <protection locked="0"/>
    </xf>
    <xf numFmtId="0" fontId="25" fillId="7" borderId="0" xfId="0" applyFont="1" applyFill="1" applyAlignment="1">
      <alignment horizontal="center" wrapText="1"/>
    </xf>
    <xf numFmtId="10" fontId="26" fillId="7" borderId="0" xfId="0" applyNumberFormat="1" applyFont="1" applyFill="1" applyAlignment="1">
      <alignment horizontal="center" wrapText="1"/>
    </xf>
    <xf numFmtId="165" fontId="14" fillId="7" borderId="0" xfId="0" applyNumberFormat="1" applyFont="1" applyFill="1" applyBorder="1" applyAlignment="1"/>
    <xf numFmtId="49" fontId="25" fillId="7" borderId="50" xfId="111" applyNumberFormat="1" applyFont="1" applyFill="1" applyBorder="1" applyProtection="1">
      <alignment horizontal="center" vertical="center" wrapText="1"/>
    </xf>
    <xf numFmtId="0" fontId="26" fillId="7" borderId="50" xfId="159" applyNumberFormat="1" applyFont="1" applyFill="1" applyBorder="1" applyAlignment="1" applyProtection="1">
      <alignment horizontal="center"/>
    </xf>
    <xf numFmtId="0" fontId="26" fillId="7" borderId="50" xfId="0" applyFont="1" applyFill="1" applyBorder="1" applyAlignment="1" applyProtection="1">
      <alignment horizontal="center"/>
      <protection locked="0"/>
    </xf>
    <xf numFmtId="165" fontId="25" fillId="7" borderId="50" xfId="160" applyNumberFormat="1" applyFont="1" applyFill="1" applyBorder="1" applyAlignment="1" applyProtection="1">
      <alignment vertical="center"/>
    </xf>
    <xf numFmtId="165" fontId="26" fillId="7" borderId="50" xfId="160" applyNumberFormat="1" applyFont="1" applyFill="1" applyBorder="1" applyAlignment="1" applyProtection="1">
      <alignment vertical="center"/>
    </xf>
    <xf numFmtId="165" fontId="26" fillId="7" borderId="57" xfId="160" applyNumberFormat="1" applyFont="1" applyFill="1" applyBorder="1" applyAlignment="1" applyProtection="1">
      <alignment vertical="center"/>
    </xf>
    <xf numFmtId="165" fontId="26" fillId="7" borderId="0" xfId="0" applyNumberFormat="1" applyFont="1" applyFill="1" applyAlignment="1" applyProtection="1">
      <alignment vertical="center"/>
      <protection locked="0"/>
    </xf>
    <xf numFmtId="165" fontId="25" fillId="7" borderId="71" xfId="179" applyNumberFormat="1" applyFont="1" applyFill="1" applyBorder="1" applyAlignment="1" applyProtection="1">
      <alignment horizontal="right" vertical="center"/>
    </xf>
    <xf numFmtId="165" fontId="26" fillId="7" borderId="51" xfId="160" applyNumberFormat="1" applyFont="1" applyFill="1" applyBorder="1" applyAlignment="1" applyProtection="1">
      <alignment vertical="center"/>
    </xf>
    <xf numFmtId="165" fontId="14" fillId="7" borderId="50" xfId="0" applyNumberFormat="1" applyFont="1" applyFill="1" applyBorder="1" applyAlignment="1">
      <alignment wrapText="1"/>
    </xf>
    <xf numFmtId="165" fontId="29" fillId="7" borderId="50" xfId="181" applyNumberFormat="1" applyFont="1" applyFill="1" applyBorder="1" applyAlignment="1">
      <alignment horizontal="right" shrinkToFit="1"/>
    </xf>
    <xf numFmtId="165" fontId="30" fillId="7" borderId="50" xfId="181" applyNumberFormat="1" applyFont="1" applyFill="1" applyBorder="1" applyAlignment="1">
      <alignment horizontal="right" shrinkToFit="1"/>
    </xf>
    <xf numFmtId="165" fontId="29" fillId="7" borderId="50" xfId="181" applyNumberFormat="1" applyFont="1" applyFill="1" applyBorder="1" applyAlignment="1">
      <alignment horizontal="right" vertical="center" shrinkToFit="1"/>
    </xf>
    <xf numFmtId="165" fontId="30" fillId="7" borderId="50" xfId="181" applyNumberFormat="1" applyFont="1" applyFill="1" applyBorder="1" applyAlignment="1">
      <alignment horizontal="right" vertical="center" shrinkToFit="1"/>
    </xf>
    <xf numFmtId="165" fontId="14" fillId="7" borderId="0" xfId="0" applyNumberFormat="1" applyFont="1" applyFill="1" applyBorder="1" applyAlignment="1"/>
    <xf numFmtId="165" fontId="33" fillId="7" borderId="0" xfId="0" applyNumberFormat="1" applyFont="1" applyFill="1" applyBorder="1" applyAlignment="1">
      <alignment horizontal="center" vertical="center" wrapText="1"/>
    </xf>
    <xf numFmtId="3" fontId="33" fillId="7" borderId="0" xfId="0" applyNumberFormat="1" applyFont="1" applyFill="1" applyBorder="1" applyAlignment="1">
      <alignment horizontal="center" vertical="center"/>
    </xf>
    <xf numFmtId="165" fontId="44" fillId="7" borderId="0" xfId="0" applyNumberFormat="1" applyFont="1" applyFill="1" applyBorder="1" applyAlignment="1"/>
    <xf numFmtId="165" fontId="45" fillId="7" borderId="0" xfId="182" applyNumberFormat="1" applyFont="1" applyFill="1" applyBorder="1" applyAlignment="1"/>
    <xf numFmtId="165" fontId="29" fillId="7" borderId="0" xfId="0" applyNumberFormat="1" applyFont="1" applyFill="1" applyBorder="1" applyAlignment="1">
      <alignment horizontal="center" vertical="center"/>
    </xf>
    <xf numFmtId="165" fontId="14" fillId="7" borderId="0" xfId="0" applyNumberFormat="1" applyFont="1" applyFill="1" applyBorder="1" applyAlignment="1">
      <alignment horizontal="left"/>
    </xf>
    <xf numFmtId="165" fontId="14" fillId="7" borderId="0" xfId="0" applyNumberFormat="1" applyFont="1" applyFill="1" applyBorder="1" applyAlignment="1">
      <alignment horizontal="left" wrapText="1"/>
    </xf>
    <xf numFmtId="165" fontId="29" fillId="7" borderId="50" xfId="0" applyNumberFormat="1" applyFont="1" applyFill="1" applyBorder="1" applyAlignment="1"/>
    <xf numFmtId="165" fontId="14" fillId="7" borderId="55" xfId="0" applyNumberFormat="1" applyFont="1" applyFill="1" applyBorder="1" applyAlignment="1">
      <alignment horizontal="right"/>
    </xf>
    <xf numFmtId="165" fontId="25" fillId="7" borderId="50" xfId="164" applyNumberFormat="1" applyFont="1" applyFill="1" applyBorder="1" applyAlignment="1" applyProtection="1">
      <alignment vertical="center" wrapText="1"/>
    </xf>
    <xf numFmtId="165" fontId="26" fillId="7" borderId="50" xfId="114" applyNumberFormat="1" applyFont="1" applyFill="1" applyBorder="1" applyAlignment="1" applyProtection="1">
      <alignment vertical="center" wrapText="1"/>
    </xf>
    <xf numFmtId="165" fontId="25" fillId="7" borderId="50" xfId="167" applyNumberFormat="1" applyFont="1" applyFill="1" applyBorder="1" applyAlignment="1" applyProtection="1">
      <alignment vertical="center" wrapText="1"/>
    </xf>
    <xf numFmtId="165" fontId="26" fillId="7" borderId="50" xfId="167" applyNumberFormat="1" applyFont="1" applyFill="1" applyBorder="1" applyAlignment="1" applyProtection="1">
      <alignment horizontal="left" vertical="center" wrapText="1"/>
    </xf>
    <xf numFmtId="165" fontId="26" fillId="7" borderId="50" xfId="167" applyNumberFormat="1" applyFont="1" applyFill="1" applyBorder="1" applyAlignment="1" applyProtection="1">
      <alignment vertical="center" wrapText="1"/>
    </xf>
    <xf numFmtId="165" fontId="25" fillId="7" borderId="50" xfId="166" applyNumberFormat="1" applyFont="1" applyFill="1" applyBorder="1" applyAlignment="1" applyProtection="1">
      <alignment vertical="center" wrapText="1"/>
    </xf>
    <xf numFmtId="165" fontId="25" fillId="7" borderId="50" xfId="0" applyNumberFormat="1" applyFont="1" applyFill="1" applyBorder="1" applyAlignment="1">
      <alignment vertical="center" wrapText="1"/>
    </xf>
    <xf numFmtId="165" fontId="26" fillId="7" borderId="51" xfId="0" applyNumberFormat="1" applyFont="1" applyFill="1" applyBorder="1" applyAlignment="1">
      <alignment vertical="center" wrapText="1"/>
    </xf>
    <xf numFmtId="165" fontId="26" fillId="7" borderId="50" xfId="0" applyNumberFormat="1" applyFont="1" applyFill="1" applyBorder="1" applyAlignment="1">
      <alignment vertical="center" wrapText="1"/>
    </xf>
    <xf numFmtId="165" fontId="29" fillId="7" borderId="50" xfId="0" applyNumberFormat="1" applyFont="1" applyFill="1" applyBorder="1" applyAlignment="1">
      <alignment horizontal="center"/>
    </xf>
    <xf numFmtId="165" fontId="26" fillId="7" borderId="0" xfId="160" applyNumberFormat="1" applyFont="1" applyFill="1" applyBorder="1" applyAlignment="1" applyProtection="1">
      <alignment horizontal="center" vertical="center"/>
    </xf>
    <xf numFmtId="4" fontId="26" fillId="7" borderId="55" xfId="0" applyNumberFormat="1" applyFont="1" applyFill="1" applyBorder="1" applyAlignment="1">
      <alignment horizontal="center"/>
    </xf>
    <xf numFmtId="49" fontId="26" fillId="7" borderId="0" xfId="174" applyNumberFormat="1" applyFont="1" applyFill="1" applyAlignment="1" applyProtection="1">
      <alignment horizontal="center"/>
    </xf>
    <xf numFmtId="165" fontId="25" fillId="7" borderId="0" xfId="16" applyNumberFormat="1" applyFont="1" applyFill="1" applyBorder="1" applyAlignment="1" applyProtection="1">
      <alignment horizontal="left" vertical="center"/>
    </xf>
    <xf numFmtId="0" fontId="26" fillId="7" borderId="0" xfId="129" applyNumberFormat="1" applyFont="1" applyFill="1" applyProtection="1">
      <alignment horizontal="center"/>
    </xf>
    <xf numFmtId="49" fontId="26" fillId="7" borderId="50" xfId="135" applyNumberFormat="1" applyFont="1" applyFill="1" applyBorder="1" applyAlignment="1">
      <alignment horizontal="center" wrapText="1"/>
    </xf>
    <xf numFmtId="0" fontId="46" fillId="7" borderId="0" xfId="0" applyFont="1" applyFill="1" applyAlignment="1">
      <alignment horizontal="center" wrapText="1"/>
    </xf>
    <xf numFmtId="0" fontId="25" fillId="7" borderId="0" xfId="0" applyFont="1" applyFill="1" applyAlignment="1">
      <alignment horizontal="center" wrapText="1"/>
    </xf>
    <xf numFmtId="0" fontId="26" fillId="7" borderId="0" xfId="0" applyFont="1" applyFill="1" applyAlignment="1">
      <alignment horizontal="center"/>
    </xf>
    <xf numFmtId="0" fontId="26" fillId="7" borderId="0" xfId="0" applyFont="1" applyFill="1" applyAlignment="1">
      <alignment horizontal="left" indent="11"/>
    </xf>
    <xf numFmtId="10" fontId="26" fillId="7" borderId="0" xfId="0" applyNumberFormat="1" applyFont="1" applyFill="1" applyAlignment="1">
      <alignment horizontal="center" wrapText="1"/>
    </xf>
    <xf numFmtId="0" fontId="26" fillId="7" borderId="0" xfId="0" applyFont="1" applyFill="1" applyBorder="1" applyAlignment="1"/>
    <xf numFmtId="49" fontId="27" fillId="7" borderId="50" xfId="110" applyNumberFormat="1" applyFont="1" applyFill="1" applyBorder="1" applyAlignment="1" applyProtection="1">
      <alignment vertical="center" wrapText="1"/>
    </xf>
    <xf numFmtId="49" fontId="27" fillId="7" borderId="50" xfId="110" applyNumberFormat="1" applyFont="1" applyFill="1" applyBorder="1" applyAlignment="1">
      <alignment vertical="center" wrapText="1"/>
    </xf>
    <xf numFmtId="49" fontId="26" fillId="7" borderId="50" xfId="110" applyNumberFormat="1" applyFont="1" applyFill="1" applyBorder="1" applyProtection="1">
      <alignment horizontal="center" vertical="center" wrapText="1"/>
    </xf>
    <xf numFmtId="49" fontId="26" fillId="7" borderId="50" xfId="110" applyNumberFormat="1" applyFont="1" applyFill="1" applyBorder="1">
      <alignment horizontal="center" vertical="center" wrapText="1"/>
    </xf>
    <xf numFmtId="4" fontId="25" fillId="7" borderId="50" xfId="0" applyNumberFormat="1" applyFont="1" applyFill="1" applyBorder="1" applyAlignment="1">
      <alignment horizontal="center"/>
    </xf>
    <xf numFmtId="0" fontId="26" fillId="7" borderId="50" xfId="0" applyFont="1" applyFill="1" applyBorder="1" applyAlignment="1">
      <alignment horizontal="center"/>
    </xf>
    <xf numFmtId="165" fontId="25" fillId="7" borderId="0" xfId="0" applyNumberFormat="1" applyFont="1" applyFill="1" applyBorder="1" applyAlignment="1" applyProtection="1">
      <alignment horizontal="center" vertical="center"/>
      <protection locked="0"/>
    </xf>
    <xf numFmtId="165" fontId="25" fillId="7" borderId="0" xfId="179" applyNumberFormat="1" applyFont="1" applyFill="1" applyBorder="1" applyAlignment="1" applyProtection="1">
      <alignment horizontal="center" vertical="center"/>
    </xf>
    <xf numFmtId="165" fontId="25" fillId="7" borderId="55" xfId="179" applyNumberFormat="1" applyFont="1" applyFill="1" applyBorder="1" applyAlignment="1" applyProtection="1">
      <alignment horizontal="center" vertical="center"/>
    </xf>
    <xf numFmtId="165" fontId="35" fillId="7" borderId="52" xfId="0" applyNumberFormat="1" applyFont="1" applyFill="1" applyBorder="1" applyAlignment="1">
      <alignment horizontal="justify" vertical="center" wrapText="1"/>
    </xf>
    <xf numFmtId="0" fontId="37" fillId="7" borderId="54" xfId="0" applyFont="1" applyFill="1" applyBorder="1" applyAlignment="1">
      <alignment vertical="center" wrapText="1"/>
    </xf>
    <xf numFmtId="3" fontId="33" fillId="7" borderId="52" xfId="0" applyNumberFormat="1" applyFont="1" applyFill="1" applyBorder="1" applyAlignment="1">
      <alignment horizontal="center" vertical="center" wrapText="1"/>
    </xf>
    <xf numFmtId="3" fontId="33" fillId="7" borderId="54" xfId="0" applyNumberFormat="1" applyFont="1" applyFill="1" applyBorder="1" applyAlignment="1">
      <alignment horizontal="center" vertical="center" wrapText="1"/>
    </xf>
    <xf numFmtId="165" fontId="14" fillId="7" borderId="52" xfId="0" applyNumberFormat="1" applyFont="1" applyFill="1" applyBorder="1" applyAlignment="1">
      <alignment vertical="center"/>
    </xf>
    <xf numFmtId="0" fontId="14" fillId="7" borderId="54" xfId="0" applyFont="1" applyFill="1" applyBorder="1" applyAlignment="1">
      <alignment vertical="center"/>
    </xf>
    <xf numFmtId="165" fontId="32" fillId="7" borderId="55" xfId="0" applyNumberFormat="1" applyFont="1" applyFill="1" applyBorder="1" applyAlignment="1">
      <alignment horizontal="center"/>
    </xf>
    <xf numFmtId="165" fontId="29" fillId="7" borderId="52" xfId="0" applyNumberFormat="1" applyFont="1" applyFill="1" applyBorder="1" applyAlignment="1">
      <alignment horizontal="center" vertical="center"/>
    </xf>
    <xf numFmtId="165" fontId="29" fillId="7" borderId="53" xfId="0" applyNumberFormat="1" applyFont="1" applyFill="1" applyBorder="1" applyAlignment="1">
      <alignment horizontal="center" vertical="center"/>
    </xf>
    <xf numFmtId="165" fontId="29" fillId="7" borderId="54" xfId="0" applyNumberFormat="1" applyFont="1" applyFill="1" applyBorder="1" applyAlignment="1">
      <alignment horizontal="center" vertical="center"/>
    </xf>
    <xf numFmtId="165" fontId="29" fillId="7" borderId="50" xfId="0" applyNumberFormat="1" applyFont="1" applyFill="1" applyBorder="1" applyAlignment="1">
      <alignment horizontal="center" vertical="center"/>
    </xf>
    <xf numFmtId="165" fontId="29" fillId="7" borderId="0" xfId="0" applyNumberFormat="1" applyFont="1" applyFill="1" applyBorder="1" applyAlignment="1">
      <alignment horizontal="center" vertical="center"/>
    </xf>
    <xf numFmtId="165" fontId="33" fillId="7" borderId="52" xfId="0" applyNumberFormat="1" applyFont="1" applyFill="1" applyBorder="1" applyAlignment="1">
      <alignment horizontal="center" vertical="center" wrapText="1"/>
    </xf>
    <xf numFmtId="165" fontId="33" fillId="7" borderId="54" xfId="0" applyNumberFormat="1" applyFont="1" applyFill="1" applyBorder="1" applyAlignment="1">
      <alignment horizontal="center" vertical="center" wrapText="1"/>
    </xf>
    <xf numFmtId="165" fontId="29" fillId="7" borderId="50" xfId="0" applyNumberFormat="1" applyFont="1" applyFill="1" applyBorder="1" applyAlignment="1">
      <alignment horizontal="center"/>
    </xf>
    <xf numFmtId="165" fontId="36" fillId="7" borderId="56" xfId="181" applyNumberFormat="1" applyFont="1" applyFill="1" applyBorder="1" applyAlignment="1">
      <alignment horizontal="center" vertical="center" wrapText="1"/>
    </xf>
    <xf numFmtId="165" fontId="14" fillId="7" borderId="51" xfId="0" applyNumberFormat="1" applyFont="1" applyFill="1" applyBorder="1" applyAlignment="1">
      <alignment horizontal="center" vertical="center" wrapText="1"/>
    </xf>
    <xf numFmtId="165" fontId="41" fillId="7" borderId="0" xfId="181" applyNumberFormat="1" applyFont="1" applyFill="1" applyBorder="1" applyAlignment="1">
      <alignment horizontal="center" vertical="center" wrapText="1"/>
    </xf>
    <xf numFmtId="165" fontId="33" fillId="7" borderId="56" xfId="181" applyNumberFormat="1" applyFont="1" applyFill="1" applyBorder="1" applyAlignment="1">
      <alignment horizontal="center" vertical="center" wrapText="1"/>
    </xf>
    <xf numFmtId="165" fontId="33" fillId="7" borderId="51" xfId="181" applyNumberFormat="1" applyFont="1" applyFill="1" applyBorder="1" applyAlignment="1">
      <alignment horizontal="center" vertical="center" wrapText="1"/>
    </xf>
    <xf numFmtId="165" fontId="29" fillId="7" borderId="57" xfId="181" applyNumberFormat="1" applyFont="1" applyFill="1" applyBorder="1" applyAlignment="1">
      <alignment horizontal="center" vertical="center" wrapText="1"/>
    </xf>
    <xf numFmtId="165" fontId="36" fillId="7" borderId="50" xfId="181" applyNumberFormat="1" applyFont="1" applyFill="1" applyBorder="1" applyAlignment="1">
      <alignment horizontal="center" vertical="center" wrapText="1"/>
    </xf>
    <xf numFmtId="165" fontId="14" fillId="7" borderId="50" xfId="0" applyNumberFormat="1" applyFont="1" applyFill="1" applyBorder="1" applyAlignment="1">
      <alignment horizontal="center" vertical="center" wrapText="1"/>
    </xf>
    <xf numFmtId="0" fontId="47" fillId="0" borderId="0" xfId="107" applyNumberFormat="1" applyFont="1" applyProtection="1"/>
    <xf numFmtId="0" fontId="47" fillId="0" borderId="0" xfId="108" applyNumberFormat="1" applyFont="1" applyProtection="1"/>
    <xf numFmtId="0" fontId="48" fillId="0" borderId="0" xfId="0" applyFont="1" applyProtection="1">
      <protection locked="0"/>
    </xf>
    <xf numFmtId="0" fontId="49" fillId="0" borderId="0" xfId="108" applyNumberFormat="1" applyFont="1" applyAlignment="1" applyProtection="1">
      <alignment horizontal="center" vertical="center" wrapText="1"/>
    </xf>
    <xf numFmtId="0" fontId="47" fillId="0" borderId="0" xfId="103" applyNumberFormat="1" applyFont="1" applyProtection="1"/>
    <xf numFmtId="0" fontId="47" fillId="0" borderId="0" xfId="105" applyNumberFormat="1" applyFont="1" applyProtection="1">
      <alignment horizontal="left"/>
    </xf>
    <xf numFmtId="49" fontId="47" fillId="0" borderId="10" xfId="121" applyNumberFormat="1" applyFont="1" applyAlignment="1" applyProtection="1"/>
    <xf numFmtId="14" fontId="47" fillId="0" borderId="40" xfId="152" applyFont="1" applyAlignment="1">
      <alignment horizontal="right"/>
    </xf>
    <xf numFmtId="0" fontId="47" fillId="3" borderId="50" xfId="109" applyFont="1" applyBorder="1" applyAlignment="1">
      <alignment horizontal="center" vertical="center" wrapText="1"/>
    </xf>
    <xf numFmtId="49" fontId="47" fillId="3" borderId="50" xfId="109" applyNumberFormat="1" applyFont="1" applyBorder="1" applyAlignment="1" applyProtection="1">
      <alignment horizontal="center" vertical="center" wrapText="1"/>
    </xf>
    <xf numFmtId="49" fontId="48" fillId="0" borderId="50" xfId="125" applyNumberFormat="1" applyFont="1" applyBorder="1" applyAlignment="1" applyProtection="1">
      <alignment horizontal="center" vertical="center" wrapText="1"/>
    </xf>
    <xf numFmtId="49" fontId="47" fillId="0" borderId="50" xfId="125" applyNumberFormat="1" applyFont="1" applyBorder="1" applyAlignment="1" applyProtection="1">
      <alignment horizontal="center" vertical="center" wrapText="1"/>
    </xf>
    <xf numFmtId="49" fontId="47" fillId="3" borderId="50" xfId="126" applyNumberFormat="1" applyFont="1" applyBorder="1" applyAlignment="1" applyProtection="1">
      <alignment horizontal="center" vertical="center" wrapText="1"/>
    </xf>
    <xf numFmtId="0" fontId="47" fillId="0" borderId="50" xfId="110" applyNumberFormat="1" applyFont="1" applyBorder="1" applyAlignment="1" applyProtection="1">
      <alignment wrapText="1"/>
    </xf>
    <xf numFmtId="49" fontId="47" fillId="3" borderId="50" xfId="122" applyNumberFormat="1" applyFont="1" applyBorder="1" applyAlignment="1" applyProtection="1">
      <alignment horizontal="center" vertical="center"/>
    </xf>
    <xf numFmtId="4" fontId="47" fillId="3" borderId="50" xfId="127" applyNumberFormat="1" applyFont="1" applyBorder="1" applyAlignment="1" applyProtection="1">
      <alignment horizontal="center" vertical="center"/>
    </xf>
    <xf numFmtId="167" fontId="47" fillId="0" borderId="50" xfId="149" applyNumberFormat="1" applyFont="1" applyBorder="1" applyAlignment="1" applyProtection="1">
      <alignment horizontal="center" vertical="center"/>
    </xf>
    <xf numFmtId="0" fontId="47" fillId="0" borderId="50" xfId="111" applyNumberFormat="1" applyFont="1" applyBorder="1" applyAlignment="1" applyProtection="1">
      <alignment wrapText="1"/>
    </xf>
    <xf numFmtId="49" fontId="47" fillId="0" borderId="50" xfId="123" applyNumberFormat="1" applyFont="1" applyBorder="1" applyAlignment="1" applyProtection="1">
      <alignment horizontal="center" vertical="center"/>
    </xf>
    <xf numFmtId="0" fontId="47" fillId="3" borderId="50" xfId="112" applyNumberFormat="1" applyFont="1" applyBorder="1" applyAlignment="1" applyProtection="1">
      <alignment wrapText="1"/>
    </xf>
    <xf numFmtId="49" fontId="47" fillId="0" borderId="50" xfId="124" applyNumberFormat="1" applyFont="1" applyBorder="1" applyAlignment="1" applyProtection="1">
      <alignment horizontal="center" vertical="center"/>
    </xf>
    <xf numFmtId="0" fontId="47" fillId="0" borderId="0" xfId="106" applyNumberFormat="1" applyFont="1" applyProtection="1"/>
    <xf numFmtId="0" fontId="47" fillId="0" borderId="0" xfId="119" applyNumberFormat="1" applyFont="1" applyBorder="1" applyAlignment="1" applyProtection="1"/>
    <xf numFmtId="0" fontId="47" fillId="0" borderId="26" xfId="128" applyNumberFormat="1" applyFont="1" applyProtection="1"/>
  </cellXfs>
  <cellStyles count="383">
    <cellStyle name="br" xfId="1"/>
    <cellStyle name="br 2" xfId="358"/>
    <cellStyle name="col" xfId="2"/>
    <cellStyle name="col 2" xfId="357"/>
    <cellStyle name="style0" xfId="3"/>
    <cellStyle name="style0 2" xfId="359"/>
    <cellStyle name="td" xfId="4"/>
    <cellStyle name="td 2" xfId="360"/>
    <cellStyle name="tr" xfId="5"/>
    <cellStyle name="tr 2" xfId="356"/>
    <cellStyle name="xl100" xfId="6"/>
    <cellStyle name="xl100 2" xfId="257"/>
    <cellStyle name="xl101" xfId="7"/>
    <cellStyle name="xl101 2" xfId="268"/>
    <cellStyle name="xl102" xfId="8"/>
    <cellStyle name="xl102 2" xfId="243"/>
    <cellStyle name="xl103" xfId="9"/>
    <cellStyle name="xl103 2" xfId="250"/>
    <cellStyle name="xl104" xfId="10"/>
    <cellStyle name="xl104 2" xfId="264"/>
    <cellStyle name="xl105" xfId="11"/>
    <cellStyle name="xl105 2" xfId="258"/>
    <cellStyle name="xl106" xfId="12"/>
    <cellStyle name="xl106 2" xfId="246"/>
    <cellStyle name="xl107" xfId="13"/>
    <cellStyle name="xl107 2" xfId="251"/>
    <cellStyle name="xl108" xfId="14"/>
    <cellStyle name="xl108 2" xfId="265"/>
    <cellStyle name="xl109" xfId="15"/>
    <cellStyle name="xl109 2" xfId="244"/>
    <cellStyle name="xl110" xfId="16"/>
    <cellStyle name="xl110 2" xfId="372"/>
    <cellStyle name="xl111" xfId="17"/>
    <cellStyle name="xl111 2" xfId="252"/>
    <cellStyle name="xl112" xfId="18"/>
    <cellStyle name="xl112 2" xfId="255"/>
    <cellStyle name="xl113" xfId="19"/>
    <cellStyle name="xl113 2" xfId="373"/>
    <cellStyle name="xl114" xfId="20"/>
    <cellStyle name="xl114 2" xfId="266"/>
    <cellStyle name="xl115" xfId="21"/>
    <cellStyle name="xl115 2" xfId="374"/>
    <cellStyle name="xl116" xfId="22"/>
    <cellStyle name="xl116 2" xfId="375"/>
    <cellStyle name="xl117" xfId="23"/>
    <cellStyle name="xl117 2" xfId="376"/>
    <cellStyle name="xl118" xfId="24"/>
    <cellStyle name="xl118 2" xfId="377"/>
    <cellStyle name="xl119" xfId="25"/>
    <cellStyle name="xl119 2" xfId="253"/>
    <cellStyle name="xl120" xfId="26"/>
    <cellStyle name="xl120 2" xfId="267"/>
    <cellStyle name="xl121" xfId="27"/>
    <cellStyle name="xl121 2" xfId="259"/>
    <cellStyle name="xl122" xfId="28"/>
    <cellStyle name="xl122 2" xfId="378"/>
    <cellStyle name="xl123" xfId="29"/>
    <cellStyle name="xl123 2" xfId="269"/>
    <cellStyle name="xl124" xfId="30"/>
    <cellStyle name="xl124 2" xfId="247"/>
    <cellStyle name="xl125" xfId="31"/>
    <cellStyle name="xl125 2" xfId="248"/>
    <cellStyle name="xl126" xfId="32"/>
    <cellStyle name="xl126 2" xfId="271"/>
    <cellStyle name="xl127" xfId="33"/>
    <cellStyle name="xl127 2" xfId="272"/>
    <cellStyle name="xl128" xfId="34"/>
    <cellStyle name="xl128 2" xfId="274"/>
    <cellStyle name="xl129" xfId="35"/>
    <cellStyle name="xl129 2" xfId="278"/>
    <cellStyle name="xl130" xfId="36"/>
    <cellStyle name="xl130 2" xfId="281"/>
    <cellStyle name="xl131" xfId="37"/>
    <cellStyle name="xl131 2" xfId="379"/>
    <cellStyle name="xl132" xfId="38"/>
    <cellStyle name="xl132 2" xfId="283"/>
    <cellStyle name="xl133" xfId="39"/>
    <cellStyle name="xl133 2" xfId="270"/>
    <cellStyle name="xl134" xfId="40"/>
    <cellStyle name="xl134 2" xfId="273"/>
    <cellStyle name="xl135" xfId="41"/>
    <cellStyle name="xl135 2" xfId="279"/>
    <cellStyle name="xl136" xfId="42"/>
    <cellStyle name="xl136 2" xfId="284"/>
    <cellStyle name="xl137" xfId="43"/>
    <cellStyle name="xl137 2" xfId="380"/>
    <cellStyle name="xl138" xfId="44"/>
    <cellStyle name="xl138 2" xfId="285"/>
    <cellStyle name="xl139" xfId="45"/>
    <cellStyle name="xl139 2" xfId="275"/>
    <cellStyle name="xl140" xfId="46"/>
    <cellStyle name="xl140 2" xfId="280"/>
    <cellStyle name="xl141" xfId="47"/>
    <cellStyle name="xl141 2" xfId="282"/>
    <cellStyle name="xl142" xfId="48"/>
    <cellStyle name="xl142 2" xfId="381"/>
    <cellStyle name="xl143" xfId="49"/>
    <cellStyle name="xl143 2" xfId="286"/>
    <cellStyle name="xl144" xfId="50"/>
    <cellStyle name="xl144 2" xfId="382"/>
    <cellStyle name="xl145" xfId="51"/>
    <cellStyle name="xl145 2" xfId="276"/>
    <cellStyle name="xl146" xfId="52"/>
    <cellStyle name="xl146 2" xfId="277"/>
    <cellStyle name="xl147" xfId="53"/>
    <cellStyle name="xl147 2" xfId="287"/>
    <cellStyle name="xl148" xfId="54"/>
    <cellStyle name="xl148 2" xfId="311"/>
    <cellStyle name="xl149" xfId="55"/>
    <cellStyle name="xl149 2" xfId="315"/>
    <cellStyle name="xl150" xfId="56"/>
    <cellStyle name="xl150 2" xfId="319"/>
    <cellStyle name="xl151" xfId="57"/>
    <cellStyle name="xl151 2" xfId="325"/>
    <cellStyle name="xl152" xfId="58"/>
    <cellStyle name="xl152 2" xfId="326"/>
    <cellStyle name="xl153" xfId="59"/>
    <cellStyle name="xl153 2" xfId="327"/>
    <cellStyle name="xl154" xfId="60"/>
    <cellStyle name="xl154 2" xfId="329"/>
    <cellStyle name="xl155" xfId="61"/>
    <cellStyle name="xl155 2" xfId="352"/>
    <cellStyle name="xl156" xfId="62"/>
    <cellStyle name="xl156 2" xfId="353"/>
    <cellStyle name="xl157" xfId="63"/>
    <cellStyle name="xl157 2" xfId="354"/>
    <cellStyle name="xl158" xfId="64"/>
    <cellStyle name="xl158 2" xfId="288"/>
    <cellStyle name="xl159" xfId="65"/>
    <cellStyle name="xl159 2" xfId="293"/>
    <cellStyle name="xl160" xfId="66"/>
    <cellStyle name="xl160 2" xfId="295"/>
    <cellStyle name="xl161" xfId="67"/>
    <cellStyle name="xl161 2" xfId="297"/>
    <cellStyle name="xl162" xfId="68"/>
    <cellStyle name="xl162 2" xfId="302"/>
    <cellStyle name="xl163" xfId="69"/>
    <cellStyle name="xl163 2" xfId="304"/>
    <cellStyle name="xl164" xfId="70"/>
    <cellStyle name="xl164 2" xfId="306"/>
    <cellStyle name="xl165" xfId="71"/>
    <cellStyle name="xl165 2" xfId="307"/>
    <cellStyle name="xl166" xfId="72"/>
    <cellStyle name="xl166 2" xfId="312"/>
    <cellStyle name="xl167" xfId="73"/>
    <cellStyle name="xl167 2" xfId="316"/>
    <cellStyle name="xl168" xfId="74"/>
    <cellStyle name="xl168 2" xfId="320"/>
    <cellStyle name="xl169" xfId="75"/>
    <cellStyle name="xl169 2" xfId="328"/>
    <cellStyle name="xl170" xfId="76"/>
    <cellStyle name="xl170 2" xfId="331"/>
    <cellStyle name="xl171" xfId="77"/>
    <cellStyle name="xl171 2" xfId="335"/>
    <cellStyle name="xl172" xfId="78"/>
    <cellStyle name="xl172 2" xfId="339"/>
    <cellStyle name="xl173" xfId="79"/>
    <cellStyle name="xl173 2" xfId="343"/>
    <cellStyle name="xl174" xfId="80"/>
    <cellStyle name="xl174 2" xfId="294"/>
    <cellStyle name="xl175" xfId="81"/>
    <cellStyle name="xl175 2" xfId="296"/>
    <cellStyle name="xl176" xfId="82"/>
    <cellStyle name="xl176 2" xfId="298"/>
    <cellStyle name="xl177" xfId="83"/>
    <cellStyle name="xl177 2" xfId="303"/>
    <cellStyle name="xl178" xfId="84"/>
    <cellStyle name="xl178 2" xfId="305"/>
    <cellStyle name="xl179" xfId="85"/>
    <cellStyle name="xl179 2" xfId="308"/>
    <cellStyle name="xl180" xfId="86"/>
    <cellStyle name="xl180 2" xfId="313"/>
    <cellStyle name="xl181" xfId="87"/>
    <cellStyle name="xl181 2" xfId="317"/>
    <cellStyle name="xl182" xfId="88"/>
    <cellStyle name="xl182 2" xfId="321"/>
    <cellStyle name="xl183" xfId="89"/>
    <cellStyle name="xl183 2" xfId="323"/>
    <cellStyle name="xl184" xfId="90"/>
    <cellStyle name="xl184 2" xfId="330"/>
    <cellStyle name="xl185" xfId="91"/>
    <cellStyle name="xl185 2" xfId="332"/>
    <cellStyle name="xl186" xfId="92"/>
    <cellStyle name="xl186 2" xfId="333"/>
    <cellStyle name="xl187" xfId="93"/>
    <cellStyle name="xl187 2" xfId="334"/>
    <cellStyle name="xl188" xfId="94"/>
    <cellStyle name="xl188 2" xfId="336"/>
    <cellStyle name="xl189" xfId="95"/>
    <cellStyle name="xl189 2" xfId="337"/>
    <cellStyle name="xl190" xfId="96"/>
    <cellStyle name="xl190 2" xfId="338"/>
    <cellStyle name="xl191" xfId="97"/>
    <cellStyle name="xl191 2" xfId="340"/>
    <cellStyle name="xl192" xfId="98"/>
    <cellStyle name="xl192 2" xfId="341"/>
    <cellStyle name="xl193" xfId="99"/>
    <cellStyle name="xl193 2" xfId="342"/>
    <cellStyle name="xl194" xfId="100"/>
    <cellStyle name="xl194 2" xfId="344"/>
    <cellStyle name="xl195" xfId="101"/>
    <cellStyle name="xl195 2" xfId="345"/>
    <cellStyle name="xl196" xfId="348"/>
    <cellStyle name="xl197" xfId="350"/>
    <cellStyle name="xl198" xfId="351"/>
    <cellStyle name="xl199" xfId="289"/>
    <cellStyle name="xl200" xfId="291"/>
    <cellStyle name="xl201" xfId="299"/>
    <cellStyle name="xl202" xfId="309"/>
    <cellStyle name="xl203" xfId="314"/>
    <cellStyle name="xl204" xfId="318"/>
    <cellStyle name="xl205" xfId="322"/>
    <cellStyle name="xl206" xfId="355"/>
    <cellStyle name="xl207" xfId="292"/>
    <cellStyle name="xl208" xfId="346"/>
    <cellStyle name="xl209" xfId="349"/>
    <cellStyle name="xl21" xfId="102"/>
    <cellStyle name="xl21 2" xfId="361"/>
    <cellStyle name="xl210" xfId="347"/>
    <cellStyle name="xl211" xfId="300"/>
    <cellStyle name="xl212" xfId="290"/>
    <cellStyle name="xl213" xfId="301"/>
    <cellStyle name="xl214" xfId="310"/>
    <cellStyle name="xl215" xfId="324"/>
    <cellStyle name="xl22" xfId="103"/>
    <cellStyle name="xl22 2" xfId="183"/>
    <cellStyle name="xl23" xfId="104"/>
    <cellStyle name="xl23 2" xfId="190"/>
    <cellStyle name="xl24" xfId="105"/>
    <cellStyle name="xl24 2" xfId="194"/>
    <cellStyle name="xl25" xfId="106"/>
    <cellStyle name="xl25 2" xfId="201"/>
    <cellStyle name="xl26" xfId="107"/>
    <cellStyle name="xl26 2" xfId="216"/>
    <cellStyle name="xl27" xfId="108"/>
    <cellStyle name="xl27 2" xfId="188"/>
    <cellStyle name="xl28" xfId="109"/>
    <cellStyle name="xl28 2" xfId="362"/>
    <cellStyle name="xl29" xfId="110"/>
    <cellStyle name="xl29 2" xfId="218"/>
    <cellStyle name="xl30" xfId="111"/>
    <cellStyle name="xl30 2" xfId="220"/>
    <cellStyle name="xl31" xfId="112"/>
    <cellStyle name="xl31 2" xfId="363"/>
    <cellStyle name="xl32" xfId="113"/>
    <cellStyle name="xl32 2" xfId="222"/>
    <cellStyle name="xl33" xfId="114"/>
    <cellStyle name="xl33 2" xfId="228"/>
    <cellStyle name="xl34" xfId="115"/>
    <cellStyle name="xl34 2" xfId="233"/>
    <cellStyle name="xl35" xfId="116"/>
    <cellStyle name="xl35 2" xfId="364"/>
    <cellStyle name="xl36" xfId="117"/>
    <cellStyle name="xl36 2" xfId="184"/>
    <cellStyle name="xl37" xfId="118"/>
    <cellStyle name="xl37 2" xfId="195"/>
    <cellStyle name="xl38" xfId="119"/>
    <cellStyle name="xl38 2" xfId="208"/>
    <cellStyle name="xl39" xfId="120"/>
    <cellStyle name="xl39 2" xfId="210"/>
    <cellStyle name="xl40" xfId="121"/>
    <cellStyle name="xl40 2" xfId="212"/>
    <cellStyle name="xl41" xfId="122"/>
    <cellStyle name="xl41 2" xfId="365"/>
    <cellStyle name="xl42" xfId="123"/>
    <cellStyle name="xl42 2" xfId="223"/>
    <cellStyle name="xl43" xfId="124"/>
    <cellStyle name="xl43 2" xfId="229"/>
    <cellStyle name="xl44" xfId="125"/>
    <cellStyle name="xl44 2" xfId="234"/>
    <cellStyle name="xl45" xfId="126"/>
    <cellStyle name="xl45 2" xfId="366"/>
    <cellStyle name="xl46" xfId="127"/>
    <cellStyle name="xl46 2" xfId="237"/>
    <cellStyle name="xl47" xfId="128"/>
    <cellStyle name="xl47 2" xfId="202"/>
    <cellStyle name="xl48" xfId="129"/>
    <cellStyle name="xl48 2" xfId="213"/>
    <cellStyle name="xl49" xfId="130"/>
    <cellStyle name="xl49 2" xfId="205"/>
    <cellStyle name="xl50" xfId="131"/>
    <cellStyle name="xl50 2" xfId="224"/>
    <cellStyle name="xl51" xfId="132"/>
    <cellStyle name="xl51 2" xfId="230"/>
    <cellStyle name="xl52" xfId="133"/>
    <cellStyle name="xl52 2" xfId="235"/>
    <cellStyle name="xl53" xfId="134"/>
    <cellStyle name="xl53 2" xfId="219"/>
    <cellStyle name="xl54" xfId="135"/>
    <cellStyle name="xl54 2" xfId="221"/>
    <cellStyle name="xl55" xfId="136"/>
    <cellStyle name="xl55 2" xfId="367"/>
    <cellStyle name="xl56" xfId="137"/>
    <cellStyle name="xl56 2" xfId="225"/>
    <cellStyle name="xl57" xfId="138"/>
    <cellStyle name="xl57 2" xfId="238"/>
    <cellStyle name="xl58" xfId="139"/>
    <cellStyle name="xl58 2" xfId="240"/>
    <cellStyle name="xl59" xfId="140"/>
    <cellStyle name="xl59 2" xfId="185"/>
    <cellStyle name="xl60" xfId="141"/>
    <cellStyle name="xl60 2" xfId="191"/>
    <cellStyle name="xl61" xfId="142"/>
    <cellStyle name="xl61 2" xfId="196"/>
    <cellStyle name="xl62" xfId="143"/>
    <cellStyle name="xl62 2" xfId="203"/>
    <cellStyle name="xl63" xfId="144"/>
    <cellStyle name="xl63 2" xfId="186"/>
    <cellStyle name="xl64" xfId="145"/>
    <cellStyle name="xl64 2" xfId="192"/>
    <cellStyle name="xl65" xfId="146"/>
    <cellStyle name="xl65 2" xfId="197"/>
    <cellStyle name="xl66" xfId="147"/>
    <cellStyle name="xl66 2" xfId="204"/>
    <cellStyle name="xl67" xfId="148"/>
    <cellStyle name="xl67 2" xfId="207"/>
    <cellStyle name="xl68" xfId="149"/>
    <cellStyle name="xl68 2" xfId="209"/>
    <cellStyle name="xl69" xfId="150"/>
    <cellStyle name="xl69 2" xfId="211"/>
    <cellStyle name="xl70" xfId="151"/>
    <cellStyle name="xl70 2" xfId="214"/>
    <cellStyle name="xl71" xfId="152"/>
    <cellStyle name="xl71 2" xfId="215"/>
    <cellStyle name="xl72" xfId="153"/>
    <cellStyle name="xl72 2" xfId="217"/>
    <cellStyle name="xl73" xfId="154"/>
    <cellStyle name="xl73 2" xfId="187"/>
    <cellStyle name="xl74" xfId="155"/>
    <cellStyle name="xl74 2" xfId="193"/>
    <cellStyle name="xl75" xfId="156"/>
    <cellStyle name="xl75 2" xfId="198"/>
    <cellStyle name="xl76" xfId="157"/>
    <cellStyle name="xl76 2" xfId="226"/>
    <cellStyle name="xl77" xfId="158"/>
    <cellStyle name="xl77 2" xfId="231"/>
    <cellStyle name="xl78" xfId="159"/>
    <cellStyle name="xl78 2" xfId="368"/>
    <cellStyle name="xl79" xfId="160"/>
    <cellStyle name="xl79 2" xfId="227"/>
    <cellStyle name="xl80" xfId="161"/>
    <cellStyle name="xl80 2" xfId="232"/>
    <cellStyle name="xl81" xfId="162"/>
    <cellStyle name="xl81 2" xfId="369"/>
    <cellStyle name="xl82" xfId="163"/>
    <cellStyle name="xl82 2" xfId="236"/>
    <cellStyle name="xl83" xfId="164"/>
    <cellStyle name="xl83 2" xfId="370"/>
    <cellStyle name="xl84" xfId="165"/>
    <cellStyle name="xl84 2" xfId="239"/>
    <cellStyle name="xl85" xfId="166"/>
    <cellStyle name="xl85 2" xfId="189"/>
    <cellStyle name="xl86" xfId="167"/>
    <cellStyle name="xl86 2" xfId="199"/>
    <cellStyle name="xl87" xfId="168"/>
    <cellStyle name="xl87 2" xfId="206"/>
    <cellStyle name="xl88" xfId="169"/>
    <cellStyle name="xl88 2" xfId="200"/>
    <cellStyle name="xl89" xfId="170"/>
    <cellStyle name="xl89 2" xfId="241"/>
    <cellStyle name="xl90" xfId="171"/>
    <cellStyle name="xl90 2" xfId="245"/>
    <cellStyle name="xl91" xfId="172"/>
    <cellStyle name="xl91 2" xfId="249"/>
    <cellStyle name="xl92" xfId="173"/>
    <cellStyle name="xl92 2" xfId="260"/>
    <cellStyle name="xl93" xfId="174"/>
    <cellStyle name="xl93 2" xfId="262"/>
    <cellStyle name="xl94" xfId="175"/>
    <cellStyle name="xl94 2" xfId="256"/>
    <cellStyle name="xl95" xfId="176"/>
    <cellStyle name="xl95 2" xfId="242"/>
    <cellStyle name="xl96" xfId="177"/>
    <cellStyle name="xl96 2" xfId="254"/>
    <cellStyle name="xl97" xfId="178"/>
    <cellStyle name="xl97 2" xfId="261"/>
    <cellStyle name="xl98" xfId="179"/>
    <cellStyle name="xl98 2" xfId="263"/>
    <cellStyle name="xl99" xfId="180"/>
    <cellStyle name="xl99 2" xfId="371"/>
    <cellStyle name="Обычный" xfId="0" builtinId="0"/>
    <cellStyle name="Процентный" xfId="182" builtinId="5"/>
    <cellStyle name="Финансовый" xfId="181" builtinId="3"/>
  </cellStyles>
  <dxfs count="0"/>
  <tableStyles count="0"/>
  <colors>
    <mruColors>
      <color rgb="FF99FFCC"/>
      <color rgb="FF99FF99"/>
      <color rgb="FFFF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I5" sqref="I5"/>
    </sheetView>
  </sheetViews>
  <sheetFormatPr defaultColWidth="10.7109375" defaultRowHeight="15.75" x14ac:dyDescent="0.25"/>
  <cols>
    <col min="1" max="1" width="58.140625" style="188" customWidth="1"/>
    <col min="2" max="2" width="28.42578125" style="188" customWidth="1"/>
    <col min="3" max="3" width="23.28515625" style="188" customWidth="1"/>
    <col min="4" max="4" width="21" style="188" customWidth="1"/>
    <col min="5" max="5" width="16" style="188" customWidth="1"/>
    <col min="6" max="6" width="7.85546875" style="188" customWidth="1"/>
    <col min="7" max="16384" width="10.7109375" style="188"/>
  </cols>
  <sheetData>
    <row r="1" spans="1:6" x14ac:dyDescent="0.25">
      <c r="A1" s="186"/>
      <c r="B1" s="186"/>
      <c r="C1" s="186"/>
      <c r="D1" s="187"/>
      <c r="E1" s="186"/>
      <c r="F1" s="186"/>
    </row>
    <row r="2" spans="1:6" ht="46.5" customHeight="1" x14ac:dyDescent="0.25">
      <c r="A2" s="189" t="s">
        <v>265</v>
      </c>
      <c r="B2" s="189"/>
      <c r="C2" s="189"/>
      <c r="D2" s="189"/>
      <c r="E2" s="189"/>
      <c r="F2" s="186"/>
    </row>
    <row r="3" spans="1:6" ht="21" customHeight="1" x14ac:dyDescent="0.25">
      <c r="A3" s="190" t="s">
        <v>266</v>
      </c>
      <c r="B3" s="191"/>
      <c r="C3" s="192"/>
      <c r="D3" s="187"/>
      <c r="E3" s="193"/>
      <c r="F3" s="186"/>
    </row>
    <row r="4" spans="1:6" ht="47.25" x14ac:dyDescent="0.25">
      <c r="A4" s="194" t="s">
        <v>267</v>
      </c>
      <c r="B4" s="195" t="s">
        <v>268</v>
      </c>
      <c r="C4" s="196" t="s">
        <v>254</v>
      </c>
      <c r="D4" s="196" t="s">
        <v>255</v>
      </c>
      <c r="E4" s="197" t="s">
        <v>269</v>
      </c>
      <c r="F4" s="186"/>
    </row>
    <row r="5" spans="1:6" x14ac:dyDescent="0.25">
      <c r="A5" s="195" t="s">
        <v>53</v>
      </c>
      <c r="B5" s="195" t="s">
        <v>65</v>
      </c>
      <c r="C5" s="198" t="s">
        <v>270</v>
      </c>
      <c r="D5" s="198" t="s">
        <v>271</v>
      </c>
      <c r="E5" s="198" t="s">
        <v>272</v>
      </c>
      <c r="F5" s="186"/>
    </row>
    <row r="6" spans="1:6" x14ac:dyDescent="0.25">
      <c r="A6" s="199" t="s">
        <v>273</v>
      </c>
      <c r="B6" s="200" t="s">
        <v>97</v>
      </c>
      <c r="C6" s="201">
        <v>4283257121.5999999</v>
      </c>
      <c r="D6" s="201">
        <v>903560712.02999997</v>
      </c>
      <c r="E6" s="202">
        <f>D6/C6</f>
        <v>0.21095177954025723</v>
      </c>
      <c r="F6" s="186"/>
    </row>
    <row r="7" spans="1:6" x14ac:dyDescent="0.25">
      <c r="A7" s="203" t="s">
        <v>86</v>
      </c>
      <c r="B7" s="204"/>
      <c r="C7" s="204"/>
      <c r="D7" s="204"/>
      <c r="E7" s="202"/>
      <c r="F7" s="186"/>
    </row>
    <row r="8" spans="1:6" x14ac:dyDescent="0.25">
      <c r="A8" s="205" t="s">
        <v>274</v>
      </c>
      <c r="B8" s="206" t="s">
        <v>275</v>
      </c>
      <c r="C8" s="201">
        <v>1702218400</v>
      </c>
      <c r="D8" s="201">
        <v>290779839.32999998</v>
      </c>
      <c r="E8" s="202">
        <f t="shared" ref="E8:E33" si="0">D8/C8</f>
        <v>0.17082404897632406</v>
      </c>
      <c r="F8" s="186"/>
    </row>
    <row r="9" spans="1:6" x14ac:dyDescent="0.25">
      <c r="A9" s="205" t="s">
        <v>276</v>
      </c>
      <c r="B9" s="206" t="s">
        <v>277</v>
      </c>
      <c r="C9" s="201">
        <v>1172024700</v>
      </c>
      <c r="D9" s="201">
        <v>217839369.09</v>
      </c>
      <c r="E9" s="202">
        <f t="shared" si="0"/>
        <v>0.18586585170943923</v>
      </c>
      <c r="F9" s="186"/>
    </row>
    <row r="10" spans="1:6" x14ac:dyDescent="0.25">
      <c r="A10" s="205" t="s">
        <v>278</v>
      </c>
      <c r="B10" s="206" t="s">
        <v>279</v>
      </c>
      <c r="C10" s="201">
        <v>1172024700</v>
      </c>
      <c r="D10" s="201">
        <v>217839369.09</v>
      </c>
      <c r="E10" s="202">
        <f t="shared" si="0"/>
        <v>0.18586585170943923</v>
      </c>
      <c r="F10" s="186"/>
    </row>
    <row r="11" spans="1:6" ht="47.25" x14ac:dyDescent="0.25">
      <c r="A11" s="205" t="s">
        <v>280</v>
      </c>
      <c r="B11" s="206" t="s">
        <v>281</v>
      </c>
      <c r="C11" s="201">
        <v>108478700</v>
      </c>
      <c r="D11" s="201">
        <v>24273143.390000001</v>
      </c>
      <c r="E11" s="202">
        <f t="shared" si="0"/>
        <v>0.22375953426801759</v>
      </c>
      <c r="F11" s="186"/>
    </row>
    <row r="12" spans="1:6" x14ac:dyDescent="0.25">
      <c r="A12" s="205" t="s">
        <v>282</v>
      </c>
      <c r="B12" s="206" t="s">
        <v>283</v>
      </c>
      <c r="C12" s="201">
        <v>194945000</v>
      </c>
      <c r="D12" s="201">
        <v>4018509.38</v>
      </c>
      <c r="E12" s="202">
        <f t="shared" si="0"/>
        <v>2.0613554489727872E-2</v>
      </c>
      <c r="F12" s="186"/>
    </row>
    <row r="13" spans="1:6" ht="31.5" x14ac:dyDescent="0.25">
      <c r="A13" s="205" t="s">
        <v>284</v>
      </c>
      <c r="B13" s="206" t="s">
        <v>285</v>
      </c>
      <c r="C13" s="201">
        <v>170015000</v>
      </c>
      <c r="D13" s="201">
        <v>2126188.29</v>
      </c>
      <c r="E13" s="202">
        <f t="shared" si="0"/>
        <v>1.2505886480604652E-2</v>
      </c>
      <c r="F13" s="186"/>
    </row>
    <row r="14" spans="1:6" ht="31.5" x14ac:dyDescent="0.25">
      <c r="A14" s="205" t="s">
        <v>286</v>
      </c>
      <c r="B14" s="206" t="s">
        <v>287</v>
      </c>
      <c r="C14" s="201">
        <v>0</v>
      </c>
      <c r="D14" s="201">
        <v>11067.9</v>
      </c>
      <c r="E14" s="202" t="s">
        <v>288</v>
      </c>
      <c r="F14" s="186"/>
    </row>
    <row r="15" spans="1:6" x14ac:dyDescent="0.25">
      <c r="A15" s="205" t="s">
        <v>289</v>
      </c>
      <c r="B15" s="206" t="s">
        <v>290</v>
      </c>
      <c r="C15" s="201">
        <v>2810000</v>
      </c>
      <c r="D15" s="201">
        <v>1457687</v>
      </c>
      <c r="E15" s="202">
        <f t="shared" si="0"/>
        <v>0.51874982206405695</v>
      </c>
      <c r="F15" s="186"/>
    </row>
    <row r="16" spans="1:6" ht="31.5" x14ac:dyDescent="0.25">
      <c r="A16" s="205" t="s">
        <v>291</v>
      </c>
      <c r="B16" s="206" t="s">
        <v>292</v>
      </c>
      <c r="C16" s="201">
        <v>22120000</v>
      </c>
      <c r="D16" s="201">
        <v>423566.19</v>
      </c>
      <c r="E16" s="202">
        <f t="shared" si="0"/>
        <v>1.9148561934900544E-2</v>
      </c>
      <c r="F16" s="186"/>
    </row>
    <row r="17" spans="1:6" x14ac:dyDescent="0.25">
      <c r="A17" s="205" t="s">
        <v>293</v>
      </c>
      <c r="B17" s="206" t="s">
        <v>294</v>
      </c>
      <c r="C17" s="201">
        <v>60630000</v>
      </c>
      <c r="D17" s="201">
        <v>10210894.939999999</v>
      </c>
      <c r="E17" s="202">
        <f t="shared" si="0"/>
        <v>0.16841324327890483</v>
      </c>
      <c r="F17" s="186"/>
    </row>
    <row r="18" spans="1:6" x14ac:dyDescent="0.25">
      <c r="A18" s="205" t="s">
        <v>295</v>
      </c>
      <c r="B18" s="206" t="s">
        <v>296</v>
      </c>
      <c r="C18" s="201">
        <v>28658000</v>
      </c>
      <c r="D18" s="201">
        <v>2650971.9</v>
      </c>
      <c r="E18" s="202">
        <f t="shared" si="0"/>
        <v>9.2503730197501563E-2</v>
      </c>
      <c r="F18" s="186"/>
    </row>
    <row r="19" spans="1:6" x14ac:dyDescent="0.25">
      <c r="A19" s="205" t="s">
        <v>297</v>
      </c>
      <c r="B19" s="206" t="s">
        <v>298</v>
      </c>
      <c r="C19" s="201">
        <v>31972000</v>
      </c>
      <c r="D19" s="201">
        <v>7559923.04</v>
      </c>
      <c r="E19" s="202">
        <f t="shared" si="0"/>
        <v>0.23645449268109597</v>
      </c>
      <c r="F19" s="186"/>
    </row>
    <row r="20" spans="1:6" x14ac:dyDescent="0.25">
      <c r="A20" s="205" t="s">
        <v>299</v>
      </c>
      <c r="B20" s="206" t="s">
        <v>300</v>
      </c>
      <c r="C20" s="201">
        <v>15650000</v>
      </c>
      <c r="D20" s="201">
        <v>5877424.5999999996</v>
      </c>
      <c r="E20" s="202">
        <f t="shared" si="0"/>
        <v>0.37555428753993608</v>
      </c>
      <c r="F20" s="186"/>
    </row>
    <row r="21" spans="1:6" x14ac:dyDescent="0.25">
      <c r="A21" s="205" t="s">
        <v>301</v>
      </c>
      <c r="B21" s="206" t="s">
        <v>302</v>
      </c>
      <c r="C21" s="201">
        <v>16322000</v>
      </c>
      <c r="D21" s="201">
        <v>1682498.44</v>
      </c>
      <c r="E21" s="202">
        <f t="shared" si="0"/>
        <v>0.10308163460360249</v>
      </c>
      <c r="F21" s="186"/>
    </row>
    <row r="22" spans="1:6" x14ac:dyDescent="0.25">
      <c r="A22" s="205" t="s">
        <v>303</v>
      </c>
      <c r="B22" s="206" t="s">
        <v>304</v>
      </c>
      <c r="C22" s="201">
        <v>35680300</v>
      </c>
      <c r="D22" s="201">
        <v>8285953.21</v>
      </c>
      <c r="E22" s="202">
        <f t="shared" si="0"/>
        <v>0.2322276777381356</v>
      </c>
      <c r="F22" s="186"/>
    </row>
    <row r="23" spans="1:6" ht="47.25" x14ac:dyDescent="0.25">
      <c r="A23" s="205" t="s">
        <v>305</v>
      </c>
      <c r="B23" s="206" t="s">
        <v>306</v>
      </c>
      <c r="C23" s="201">
        <v>28991300</v>
      </c>
      <c r="D23" s="201">
        <v>3050163.08</v>
      </c>
      <c r="E23" s="202">
        <f t="shared" si="0"/>
        <v>0.10520960012141574</v>
      </c>
      <c r="F23" s="186"/>
    </row>
    <row r="24" spans="1:6" ht="31.5" x14ac:dyDescent="0.25">
      <c r="A24" s="205" t="s">
        <v>307</v>
      </c>
      <c r="B24" s="206" t="s">
        <v>308</v>
      </c>
      <c r="C24" s="201">
        <v>91956200</v>
      </c>
      <c r="D24" s="201">
        <v>19922224.07</v>
      </c>
      <c r="E24" s="202">
        <f t="shared" si="0"/>
        <v>0.21664905759481146</v>
      </c>
      <c r="F24" s="186"/>
    </row>
    <row r="25" spans="1:6" ht="31.5" x14ac:dyDescent="0.25">
      <c r="A25" s="205" t="s">
        <v>309</v>
      </c>
      <c r="B25" s="206" t="s">
        <v>310</v>
      </c>
      <c r="C25" s="201">
        <v>1175600</v>
      </c>
      <c r="D25" s="201">
        <v>277477.3</v>
      </c>
      <c r="E25" s="202">
        <f t="shared" si="0"/>
        <v>0.23603036747192921</v>
      </c>
      <c r="F25" s="186"/>
    </row>
    <row r="26" spans="1:6" x14ac:dyDescent="0.25">
      <c r="A26" s="205" t="s">
        <v>311</v>
      </c>
      <c r="B26" s="206" t="s">
        <v>312</v>
      </c>
      <c r="C26" s="201">
        <v>8286600</v>
      </c>
      <c r="D26" s="201">
        <v>2709423.78</v>
      </c>
      <c r="E26" s="202">
        <f t="shared" si="0"/>
        <v>0.3269644703497212</v>
      </c>
      <c r="F26" s="186"/>
    </row>
    <row r="27" spans="1:6" x14ac:dyDescent="0.25">
      <c r="A27" s="205" t="s">
        <v>313</v>
      </c>
      <c r="B27" s="206" t="s">
        <v>314</v>
      </c>
      <c r="C27" s="201">
        <v>50000</v>
      </c>
      <c r="D27" s="201">
        <v>192681.09</v>
      </c>
      <c r="E27" s="202">
        <f t="shared" si="0"/>
        <v>3.8536218</v>
      </c>
      <c r="F27" s="186"/>
    </row>
    <row r="28" spans="1:6" x14ac:dyDescent="0.25">
      <c r="A28" s="205" t="s">
        <v>315</v>
      </c>
      <c r="B28" s="206" t="s">
        <v>316</v>
      </c>
      <c r="C28" s="201">
        <v>2581038721.5999999</v>
      </c>
      <c r="D28" s="201">
        <v>612780872.70000005</v>
      </c>
      <c r="E28" s="202">
        <f t="shared" si="0"/>
        <v>0.23741638107627222</v>
      </c>
      <c r="F28" s="186"/>
    </row>
    <row r="29" spans="1:6" ht="47.25" x14ac:dyDescent="0.25">
      <c r="A29" s="205" t="s">
        <v>317</v>
      </c>
      <c r="B29" s="206" t="s">
        <v>318</v>
      </c>
      <c r="C29" s="201">
        <v>2581038721.5999999</v>
      </c>
      <c r="D29" s="201">
        <v>612267072.70000005</v>
      </c>
      <c r="E29" s="202">
        <f t="shared" si="0"/>
        <v>0.23721731393493095</v>
      </c>
      <c r="F29" s="186"/>
    </row>
    <row r="30" spans="1:6" ht="31.5" x14ac:dyDescent="0.25">
      <c r="A30" s="205" t="s">
        <v>319</v>
      </c>
      <c r="B30" s="206" t="s">
        <v>320</v>
      </c>
      <c r="C30" s="201">
        <v>380321100</v>
      </c>
      <c r="D30" s="201">
        <v>87473853</v>
      </c>
      <c r="E30" s="202">
        <f t="shared" si="0"/>
        <v>0.23</v>
      </c>
      <c r="F30" s="186"/>
    </row>
    <row r="31" spans="1:6" ht="31.5" x14ac:dyDescent="0.25">
      <c r="A31" s="205" t="s">
        <v>321</v>
      </c>
      <c r="B31" s="206" t="s">
        <v>322</v>
      </c>
      <c r="C31" s="201">
        <v>320709721.60000002</v>
      </c>
      <c r="D31" s="201">
        <v>21341714.309999999</v>
      </c>
      <c r="E31" s="202">
        <f t="shared" si="0"/>
        <v>6.6545267800201285E-2</v>
      </c>
      <c r="F31" s="186"/>
    </row>
    <row r="32" spans="1:6" ht="31.5" x14ac:dyDescent="0.25">
      <c r="A32" s="205" t="s">
        <v>323</v>
      </c>
      <c r="B32" s="206" t="s">
        <v>324</v>
      </c>
      <c r="C32" s="201">
        <v>1740630100</v>
      </c>
      <c r="D32" s="201">
        <v>481561338.29000002</v>
      </c>
      <c r="E32" s="202">
        <f t="shared" si="0"/>
        <v>0.27665920421001566</v>
      </c>
      <c r="F32" s="186"/>
    </row>
    <row r="33" spans="1:6" x14ac:dyDescent="0.25">
      <c r="A33" s="205" t="s">
        <v>325</v>
      </c>
      <c r="B33" s="206" t="s">
        <v>326</v>
      </c>
      <c r="C33" s="201">
        <v>139377800</v>
      </c>
      <c r="D33" s="201">
        <v>21890167.100000001</v>
      </c>
      <c r="E33" s="202">
        <f t="shared" si="0"/>
        <v>0.1570563396753285</v>
      </c>
      <c r="F33" s="186"/>
    </row>
    <row r="34" spans="1:6" ht="31.5" x14ac:dyDescent="0.25">
      <c r="A34" s="205" t="s">
        <v>327</v>
      </c>
      <c r="B34" s="206" t="s">
        <v>328</v>
      </c>
      <c r="C34" s="201">
        <v>0</v>
      </c>
      <c r="D34" s="201">
        <v>513800</v>
      </c>
      <c r="E34" s="202" t="s">
        <v>288</v>
      </c>
      <c r="F34" s="186"/>
    </row>
    <row r="35" spans="1:6" ht="16.5" thickBot="1" x14ac:dyDescent="0.3">
      <c r="A35" s="207"/>
      <c r="B35" s="208"/>
      <c r="C35" s="208"/>
      <c r="D35" s="208"/>
      <c r="E35" s="208"/>
      <c r="F35" s="186"/>
    </row>
    <row r="36" spans="1:6" x14ac:dyDescent="0.25">
      <c r="A36" s="207"/>
      <c r="B36" s="207"/>
      <c r="C36" s="209"/>
      <c r="D36" s="209"/>
      <c r="E36" s="186"/>
      <c r="F36" s="186"/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7"/>
  <sheetViews>
    <sheetView view="pageBreakPreview" zoomScaleNormal="100" zoomScaleSheetLayoutView="100" workbookViewId="0">
      <pane xSplit="2" ySplit="8" topLeftCell="G9" activePane="bottomRight" state="frozen"/>
      <selection pane="topRight" activeCell="C1" sqref="C1"/>
      <selection pane="bottomLeft" activeCell="A9" sqref="A9"/>
      <selection pane="bottomRight" activeCell="R16" sqref="R16"/>
    </sheetView>
  </sheetViews>
  <sheetFormatPr defaultRowHeight="12.75" x14ac:dyDescent="0.2"/>
  <cols>
    <col min="1" max="1" width="49.5703125" style="82" customWidth="1"/>
    <col min="2" max="2" width="23.7109375" style="5" customWidth="1"/>
    <col min="3" max="3" width="12.140625" style="5" hidden="1" customWidth="1"/>
    <col min="4" max="4" width="12" style="5" hidden="1" customWidth="1"/>
    <col min="5" max="5" width="9.5703125" style="5" hidden="1" customWidth="1"/>
    <col min="6" max="6" width="8.42578125" style="5" hidden="1" customWidth="1"/>
    <col min="7" max="7" width="11.7109375" style="5" customWidth="1"/>
    <col min="8" max="8" width="11.85546875" style="5" customWidth="1"/>
    <col min="9" max="9" width="8.28515625" style="5" customWidth="1"/>
    <col min="10" max="10" width="8" style="5" customWidth="1"/>
    <col min="11" max="11" width="11.7109375" style="5" hidden="1" customWidth="1"/>
    <col min="12" max="12" width="11" style="5" hidden="1" customWidth="1"/>
    <col min="13" max="13" width="8.42578125" style="5" hidden="1" customWidth="1"/>
    <col min="14" max="14" width="8.28515625" style="5" hidden="1" customWidth="1"/>
    <col min="15" max="15" width="8.42578125" style="5" customWidth="1"/>
    <col min="16" max="16" width="19.7109375" style="5" customWidth="1"/>
    <col min="17" max="16384" width="9.140625" style="5"/>
  </cols>
  <sheetData>
    <row r="1" spans="1:17" ht="9" customHeight="1" x14ac:dyDescent="0.2">
      <c r="A1" s="63"/>
      <c r="B1" s="17" t="s">
        <v>39</v>
      </c>
      <c r="C1" s="17" t="s">
        <v>39</v>
      </c>
      <c r="D1" s="17" t="s">
        <v>39</v>
      </c>
      <c r="E1" s="17"/>
      <c r="F1" s="17"/>
      <c r="G1" s="144"/>
      <c r="H1" s="144"/>
      <c r="I1" s="44"/>
      <c r="J1" s="44"/>
      <c r="K1" s="44"/>
      <c r="L1" s="44"/>
      <c r="M1" s="44"/>
    </row>
    <row r="2" spans="1:17" s="64" customFormat="1" ht="17.25" customHeight="1" x14ac:dyDescent="0.3">
      <c r="A2" s="148" t="s">
        <v>118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00"/>
      <c r="N2" s="101"/>
    </row>
    <row r="3" spans="1:17" s="64" customFormat="1" ht="44.25" customHeight="1" x14ac:dyDescent="0.3">
      <c r="A3" s="148" t="s">
        <v>262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00"/>
      <c r="N3" s="101"/>
    </row>
    <row r="4" spans="1:17" s="64" customFormat="1" ht="6" customHeight="1" x14ac:dyDescent="0.2">
      <c r="A4" s="65"/>
      <c r="B4" s="83"/>
      <c r="C4" s="83"/>
      <c r="D4" s="83"/>
      <c r="E4" s="18"/>
      <c r="F4" s="18"/>
      <c r="G4" s="105"/>
      <c r="H4" s="105"/>
      <c r="I4" s="105"/>
      <c r="J4" s="105"/>
      <c r="K4" s="105"/>
      <c r="L4" s="105"/>
      <c r="M4" s="100"/>
      <c r="N4" s="101"/>
    </row>
    <row r="5" spans="1:17" s="64" customFormat="1" ht="5.25" hidden="1" customHeight="1" x14ac:dyDescent="0.2">
      <c r="A5" s="66"/>
      <c r="C5" s="149" t="s">
        <v>240</v>
      </c>
      <c r="D5" s="150"/>
      <c r="E5" s="150"/>
      <c r="F5" s="84"/>
      <c r="G5" s="6"/>
      <c r="H5" s="6"/>
      <c r="I5" s="6"/>
      <c r="J5" s="106"/>
      <c r="K5" s="6"/>
      <c r="L5" s="6"/>
      <c r="M5" s="100"/>
      <c r="N5" s="101"/>
    </row>
    <row r="6" spans="1:17" s="64" customFormat="1" ht="0.75" hidden="1" customHeight="1" x14ac:dyDescent="0.2">
      <c r="A6" s="151"/>
      <c r="B6" s="151"/>
      <c r="C6" s="151"/>
      <c r="D6" s="151"/>
      <c r="E6" s="152"/>
      <c r="F6" s="152"/>
      <c r="G6" s="152"/>
      <c r="H6" s="6"/>
      <c r="I6" s="6"/>
      <c r="J6" s="106"/>
      <c r="K6" s="6"/>
      <c r="L6" s="6"/>
      <c r="M6" s="102"/>
      <c r="N6" s="101"/>
    </row>
    <row r="7" spans="1:17" s="64" customFormat="1" ht="12.95" customHeight="1" x14ac:dyDescent="0.2">
      <c r="A7" s="153" t="s">
        <v>232</v>
      </c>
      <c r="B7" s="153"/>
      <c r="C7" s="6"/>
      <c r="D7" s="6"/>
      <c r="E7" s="85"/>
      <c r="F7" s="85"/>
      <c r="G7" s="143"/>
      <c r="H7" s="143"/>
      <c r="I7" s="6"/>
      <c r="J7" s="106"/>
      <c r="K7" s="6"/>
      <c r="L7" s="6"/>
      <c r="M7" s="102"/>
      <c r="N7" s="101"/>
    </row>
    <row r="8" spans="1:17" ht="18.75" customHeight="1" x14ac:dyDescent="0.2">
      <c r="A8" s="154"/>
      <c r="B8" s="156"/>
      <c r="C8" s="158"/>
      <c r="D8" s="158"/>
      <c r="E8" s="158"/>
      <c r="F8" s="159"/>
      <c r="G8" s="158" t="s">
        <v>261</v>
      </c>
      <c r="H8" s="158"/>
      <c r="I8" s="158"/>
      <c r="J8" s="159"/>
      <c r="K8" s="147"/>
      <c r="L8" s="147"/>
      <c r="M8" s="147"/>
      <c r="N8" s="147"/>
    </row>
    <row r="9" spans="1:17" ht="63.75" customHeight="1" x14ac:dyDescent="0.2">
      <c r="A9" s="155"/>
      <c r="B9" s="157"/>
      <c r="C9" s="7"/>
      <c r="D9" s="7"/>
      <c r="E9" s="8"/>
      <c r="F9" s="7"/>
      <c r="G9" s="108" t="s">
        <v>254</v>
      </c>
      <c r="H9" s="108" t="s">
        <v>255</v>
      </c>
      <c r="I9" s="8" t="s">
        <v>116</v>
      </c>
      <c r="J9" s="7" t="s">
        <v>117</v>
      </c>
      <c r="K9" s="7"/>
      <c r="L9" s="7"/>
      <c r="M9" s="8"/>
      <c r="N9" s="7"/>
    </row>
    <row r="10" spans="1:17" ht="21" customHeight="1" x14ac:dyDescent="0.2">
      <c r="A10" s="67" t="s">
        <v>53</v>
      </c>
      <c r="B10" s="68" t="s">
        <v>65</v>
      </c>
      <c r="C10" s="9"/>
      <c r="D10" s="9"/>
      <c r="E10" s="9"/>
      <c r="F10" s="9"/>
      <c r="G10" s="9" t="s">
        <v>12</v>
      </c>
      <c r="H10" s="9" t="s">
        <v>25</v>
      </c>
      <c r="I10" s="9" t="s">
        <v>66</v>
      </c>
      <c r="J10" s="9" t="s">
        <v>73</v>
      </c>
      <c r="K10" s="9"/>
      <c r="L10" s="9"/>
      <c r="M10" s="109"/>
      <c r="N10" s="110"/>
    </row>
    <row r="11" spans="1:17" s="70" customFormat="1" x14ac:dyDescent="0.2">
      <c r="A11" s="132" t="s">
        <v>27</v>
      </c>
      <c r="B11" s="69" t="s">
        <v>97</v>
      </c>
      <c r="C11" s="89"/>
      <c r="D11" s="89"/>
      <c r="E11" s="89"/>
      <c r="F11" s="3"/>
      <c r="G11" s="89">
        <f>G13+G22+G24+G29+G37+G42+G45+G52+G55+G60+G64+G66</f>
        <v>4518729.7</v>
      </c>
      <c r="H11" s="89">
        <f>H13+H22+H24+H29+H37+H42+H45+H52+H55+H60+H64+H66</f>
        <v>988345.60000000009</v>
      </c>
      <c r="I11" s="89">
        <f>H11/G11*100</f>
        <v>21.872200056577849</v>
      </c>
      <c r="J11" s="3">
        <f>J13+J22+J24+J29+J37+J45+J52+J55+J60+J64+J66+J42</f>
        <v>100</v>
      </c>
      <c r="K11" s="89"/>
      <c r="L11" s="89"/>
      <c r="M11" s="111"/>
      <c r="N11" s="3"/>
      <c r="P11" s="71"/>
      <c r="Q11" s="71"/>
    </row>
    <row r="12" spans="1:17" x14ac:dyDescent="0.2">
      <c r="A12" s="133" t="s">
        <v>86</v>
      </c>
      <c r="B12" s="10" t="s">
        <v>39</v>
      </c>
      <c r="C12" s="10"/>
      <c r="D12" s="10"/>
      <c r="E12" s="89"/>
      <c r="F12" s="10"/>
      <c r="G12" s="10" t="s">
        <v>39</v>
      </c>
      <c r="H12" s="10"/>
      <c r="I12" s="89"/>
      <c r="J12" s="10"/>
      <c r="K12" s="89"/>
      <c r="L12" s="89"/>
      <c r="M12" s="111"/>
      <c r="N12" s="4"/>
      <c r="O12" s="47"/>
    </row>
    <row r="13" spans="1:17" s="70" customFormat="1" x14ac:dyDescent="0.2">
      <c r="A13" s="134" t="s">
        <v>52</v>
      </c>
      <c r="B13" s="72" t="s">
        <v>80</v>
      </c>
      <c r="C13" s="93"/>
      <c r="D13" s="93"/>
      <c r="E13" s="89"/>
      <c r="F13" s="3"/>
      <c r="G13" s="89">
        <f>G14+G15+G16+G17+G18+G19+G20+G21</f>
        <v>677638.5</v>
      </c>
      <c r="H13" s="89">
        <f>H14+H15+H16+H17+H18+H19+H20+H21</f>
        <v>112011.10000000002</v>
      </c>
      <c r="I13" s="89">
        <f t="shared" ref="I13:I23" si="0">H13/G13*100</f>
        <v>16.52962457121312</v>
      </c>
      <c r="J13" s="3">
        <f>H13*100/H11</f>
        <v>11.333191547572024</v>
      </c>
      <c r="K13" s="89"/>
      <c r="L13" s="89"/>
      <c r="M13" s="111"/>
      <c r="N13" s="3"/>
      <c r="P13" s="71"/>
      <c r="Q13" s="71"/>
    </row>
    <row r="14" spans="1:17" ht="38.25" x14ac:dyDescent="0.2">
      <c r="A14" s="135" t="s">
        <v>69</v>
      </c>
      <c r="B14" s="73" t="s">
        <v>110</v>
      </c>
      <c r="C14" s="90"/>
      <c r="D14" s="90"/>
      <c r="E14" s="91"/>
      <c r="F14" s="91"/>
      <c r="G14" s="91">
        <v>7051.5</v>
      </c>
      <c r="H14" s="91">
        <v>1532.8</v>
      </c>
      <c r="I14" s="91">
        <f t="shared" si="0"/>
        <v>21.737219031411755</v>
      </c>
      <c r="J14" s="91"/>
      <c r="K14" s="91"/>
      <c r="L14" s="91"/>
      <c r="M14" s="112"/>
      <c r="N14" s="3"/>
    </row>
    <row r="15" spans="1:17" ht="38.25" x14ac:dyDescent="0.2">
      <c r="A15" s="135" t="s">
        <v>74</v>
      </c>
      <c r="B15" s="73" t="s">
        <v>113</v>
      </c>
      <c r="C15" s="90"/>
      <c r="D15" s="90"/>
      <c r="E15" s="91"/>
      <c r="F15" s="91"/>
      <c r="G15" s="91">
        <v>4912.3</v>
      </c>
      <c r="H15" s="91">
        <v>852.3</v>
      </c>
      <c r="I15" s="91">
        <f t="shared" si="0"/>
        <v>17.350324695152981</v>
      </c>
      <c r="J15" s="91"/>
      <c r="K15" s="91"/>
      <c r="L15" s="91"/>
      <c r="M15" s="111"/>
      <c r="N15" s="3"/>
    </row>
    <row r="16" spans="1:17" ht="51" x14ac:dyDescent="0.2">
      <c r="A16" s="135" t="s">
        <v>71</v>
      </c>
      <c r="B16" s="73" t="s">
        <v>19</v>
      </c>
      <c r="C16" s="91"/>
      <c r="D16" s="91"/>
      <c r="E16" s="91"/>
      <c r="F16" s="91"/>
      <c r="G16" s="91">
        <v>483131.2</v>
      </c>
      <c r="H16" s="91">
        <v>73585.600000000006</v>
      </c>
      <c r="I16" s="91">
        <f t="shared" si="0"/>
        <v>15.230976596005391</v>
      </c>
      <c r="J16" s="91"/>
      <c r="K16" s="91"/>
      <c r="L16" s="91"/>
      <c r="M16" s="112"/>
      <c r="N16" s="3"/>
    </row>
    <row r="17" spans="1:17" ht="16.5" customHeight="1" x14ac:dyDescent="0.2">
      <c r="A17" s="135" t="s">
        <v>49</v>
      </c>
      <c r="B17" s="73" t="s">
        <v>22</v>
      </c>
      <c r="C17" s="91"/>
      <c r="D17" s="91"/>
      <c r="E17" s="91"/>
      <c r="F17" s="91"/>
      <c r="G17" s="91">
        <v>328.1</v>
      </c>
      <c r="H17" s="91">
        <v>319.60000000000002</v>
      </c>
      <c r="I17" s="91">
        <f t="shared" si="0"/>
        <v>97.409326424870471</v>
      </c>
      <c r="J17" s="91"/>
      <c r="K17" s="91"/>
      <c r="L17" s="91"/>
      <c r="M17" s="112"/>
      <c r="N17" s="4"/>
    </row>
    <row r="18" spans="1:17" ht="25.5" customHeight="1" x14ac:dyDescent="0.2">
      <c r="A18" s="135" t="s">
        <v>60</v>
      </c>
      <c r="B18" s="73" t="s">
        <v>56</v>
      </c>
      <c r="C18" s="91"/>
      <c r="D18" s="91"/>
      <c r="E18" s="91"/>
      <c r="F18" s="91"/>
      <c r="G18" s="91">
        <v>65111.4</v>
      </c>
      <c r="H18" s="91">
        <v>14120.6</v>
      </c>
      <c r="I18" s="91">
        <f t="shared" si="0"/>
        <v>21.686832106205671</v>
      </c>
      <c r="J18" s="91"/>
      <c r="K18" s="91"/>
      <c r="L18" s="91"/>
      <c r="M18" s="112"/>
      <c r="N18" s="4"/>
    </row>
    <row r="19" spans="1:17" ht="16.5" customHeight="1" x14ac:dyDescent="0.2">
      <c r="A19" s="135" t="s">
        <v>16</v>
      </c>
      <c r="B19" s="73" t="s">
        <v>59</v>
      </c>
      <c r="C19" s="91"/>
      <c r="D19" s="91"/>
      <c r="E19" s="91"/>
      <c r="F19" s="91"/>
      <c r="G19" s="91">
        <v>0</v>
      </c>
      <c r="H19" s="91">
        <v>0</v>
      </c>
      <c r="I19" s="91">
        <v>0</v>
      </c>
      <c r="J19" s="91"/>
      <c r="K19" s="91"/>
      <c r="L19" s="91"/>
      <c r="M19" s="112"/>
      <c r="N19" s="4"/>
    </row>
    <row r="20" spans="1:17" ht="16.5" customHeight="1" x14ac:dyDescent="0.2">
      <c r="A20" s="135" t="s">
        <v>24</v>
      </c>
      <c r="B20" s="73" t="s">
        <v>6</v>
      </c>
      <c r="C20" s="91"/>
      <c r="D20" s="91"/>
      <c r="E20" s="91"/>
      <c r="F20" s="91"/>
      <c r="G20" s="91">
        <v>2000</v>
      </c>
      <c r="H20" s="91">
        <v>0</v>
      </c>
      <c r="I20" s="91">
        <f t="shared" si="0"/>
        <v>0</v>
      </c>
      <c r="J20" s="91"/>
      <c r="K20" s="91"/>
      <c r="L20" s="91"/>
      <c r="M20" s="112"/>
      <c r="N20" s="4"/>
    </row>
    <row r="21" spans="1:17" ht="16.5" customHeight="1" x14ac:dyDescent="0.2">
      <c r="A21" s="135" t="s">
        <v>1</v>
      </c>
      <c r="B21" s="73" t="s">
        <v>41</v>
      </c>
      <c r="C21" s="91"/>
      <c r="D21" s="91"/>
      <c r="E21" s="91"/>
      <c r="F21" s="91"/>
      <c r="G21" s="91">
        <v>115104</v>
      </c>
      <c r="H21" s="91">
        <v>21600.2</v>
      </c>
      <c r="I21" s="91">
        <f t="shared" si="0"/>
        <v>18.765811787600779</v>
      </c>
      <c r="J21" s="91"/>
      <c r="K21" s="91"/>
      <c r="L21" s="91"/>
      <c r="M21" s="112"/>
      <c r="N21" s="4"/>
    </row>
    <row r="22" spans="1:17" s="70" customFormat="1" x14ac:dyDescent="0.2">
      <c r="A22" s="134" t="s">
        <v>2</v>
      </c>
      <c r="B22" s="72" t="s">
        <v>21</v>
      </c>
      <c r="C22" s="89"/>
      <c r="D22" s="89"/>
      <c r="E22" s="89"/>
      <c r="F22" s="3"/>
      <c r="G22" s="89">
        <f>G23</f>
        <v>6022.6</v>
      </c>
      <c r="H22" s="89">
        <f>H23</f>
        <v>1167.4000000000001</v>
      </c>
      <c r="I22" s="89">
        <f t="shared" si="0"/>
        <v>19.383654899877129</v>
      </c>
      <c r="J22" s="3">
        <f>H22*100/H11</f>
        <v>0.11811657784483484</v>
      </c>
      <c r="K22" s="89"/>
      <c r="L22" s="89"/>
      <c r="M22" s="111"/>
      <c r="N22" s="3"/>
    </row>
    <row r="23" spans="1:17" ht="17.25" customHeight="1" x14ac:dyDescent="0.2">
      <c r="A23" s="136" t="s">
        <v>38</v>
      </c>
      <c r="B23" s="73" t="s">
        <v>62</v>
      </c>
      <c r="C23" s="91"/>
      <c r="D23" s="91"/>
      <c r="E23" s="91"/>
      <c r="F23" s="91"/>
      <c r="G23" s="91">
        <v>6022.6</v>
      </c>
      <c r="H23" s="91">
        <v>1167.4000000000001</v>
      </c>
      <c r="I23" s="91">
        <f t="shared" si="0"/>
        <v>19.383654899877129</v>
      </c>
      <c r="J23" s="91"/>
      <c r="K23" s="91"/>
      <c r="L23" s="91"/>
      <c r="M23" s="112"/>
      <c r="N23" s="4"/>
    </row>
    <row r="24" spans="1:17" s="70" customFormat="1" ht="25.5" x14ac:dyDescent="0.2">
      <c r="A24" s="134" t="s">
        <v>29</v>
      </c>
      <c r="B24" s="72" t="s">
        <v>90</v>
      </c>
      <c r="C24" s="89"/>
      <c r="D24" s="89"/>
      <c r="E24" s="89"/>
      <c r="F24" s="3"/>
      <c r="G24" s="89">
        <f>G25+G26+G27+G28</f>
        <v>38501.300000000003</v>
      </c>
      <c r="H24" s="89">
        <f>H25+H26+H27+H28</f>
        <v>3965.8</v>
      </c>
      <c r="I24" s="89">
        <f>H24/G24*100</f>
        <v>10.300431414004201</v>
      </c>
      <c r="J24" s="3">
        <f>H24*100/H11</f>
        <v>0.40125640261867912</v>
      </c>
      <c r="K24" s="89"/>
      <c r="L24" s="89"/>
      <c r="M24" s="111"/>
      <c r="N24" s="89"/>
    </row>
    <row r="25" spans="1:17" ht="15.75" customHeight="1" x14ac:dyDescent="0.2">
      <c r="A25" s="136" t="s">
        <v>217</v>
      </c>
      <c r="B25" s="73" t="s">
        <v>98</v>
      </c>
      <c r="C25" s="91"/>
      <c r="D25" s="91"/>
      <c r="E25" s="91"/>
      <c r="F25" s="91"/>
      <c r="G25" s="91">
        <v>7813.3</v>
      </c>
      <c r="H25" s="91">
        <v>1268.4000000000001</v>
      </c>
      <c r="I25" s="91">
        <f t="shared" ref="I25:I28" si="1">H25/G25*100</f>
        <v>16.233857652976337</v>
      </c>
      <c r="J25" s="91"/>
      <c r="K25" s="91"/>
      <c r="L25" s="91"/>
      <c r="M25" s="112"/>
      <c r="N25" s="4"/>
    </row>
    <row r="26" spans="1:17" ht="38.25" x14ac:dyDescent="0.2">
      <c r="A26" s="136" t="s">
        <v>211</v>
      </c>
      <c r="B26" s="73" t="s">
        <v>212</v>
      </c>
      <c r="C26" s="91"/>
      <c r="D26" s="91"/>
      <c r="E26" s="91"/>
      <c r="F26" s="91"/>
      <c r="G26" s="91">
        <v>30108</v>
      </c>
      <c r="H26" s="91">
        <v>2697.4</v>
      </c>
      <c r="I26" s="91">
        <f t="shared" si="1"/>
        <v>8.9590806430184671</v>
      </c>
      <c r="J26" s="91"/>
      <c r="K26" s="91"/>
      <c r="L26" s="91"/>
      <c r="M26" s="112"/>
      <c r="N26" s="4"/>
    </row>
    <row r="27" spans="1:17" ht="25.5" hidden="1" x14ac:dyDescent="0.2">
      <c r="A27" s="136" t="s">
        <v>203</v>
      </c>
      <c r="B27" s="73" t="s">
        <v>245</v>
      </c>
      <c r="C27" s="91"/>
      <c r="D27" s="91"/>
      <c r="E27" s="91"/>
      <c r="F27" s="91"/>
      <c r="G27" s="91">
        <v>0</v>
      </c>
      <c r="H27" s="91">
        <v>0</v>
      </c>
      <c r="I27" s="91" t="e">
        <f t="shared" si="1"/>
        <v>#DIV/0!</v>
      </c>
      <c r="J27" s="91"/>
      <c r="K27" s="91"/>
      <c r="L27" s="91"/>
      <c r="M27" s="112"/>
      <c r="N27" s="4"/>
    </row>
    <row r="28" spans="1:17" ht="25.5" x14ac:dyDescent="0.2">
      <c r="A28" s="136" t="s">
        <v>203</v>
      </c>
      <c r="B28" s="73" t="s">
        <v>246</v>
      </c>
      <c r="C28" s="91"/>
      <c r="D28" s="91"/>
      <c r="E28" s="91"/>
      <c r="F28" s="91"/>
      <c r="G28" s="91">
        <v>580</v>
      </c>
      <c r="H28" s="91">
        <v>0</v>
      </c>
      <c r="I28" s="91">
        <f t="shared" si="1"/>
        <v>0</v>
      </c>
      <c r="J28" s="91"/>
      <c r="K28" s="91"/>
      <c r="L28" s="91"/>
      <c r="M28" s="112"/>
      <c r="N28" s="4"/>
    </row>
    <row r="29" spans="1:17" s="70" customFormat="1" x14ac:dyDescent="0.2">
      <c r="A29" s="134" t="s">
        <v>82</v>
      </c>
      <c r="B29" s="72" t="s">
        <v>36</v>
      </c>
      <c r="C29" s="89"/>
      <c r="D29" s="89"/>
      <c r="E29" s="89"/>
      <c r="F29" s="3"/>
      <c r="G29" s="89">
        <f>G30+G31+G32+G33+G34+G35+G36</f>
        <v>423266.89999999997</v>
      </c>
      <c r="H29" s="89">
        <f>H30+H31+H32+H33+H34+H35+H36</f>
        <v>28323.7</v>
      </c>
      <c r="I29" s="89">
        <f>H29/G29*100</f>
        <v>6.6916879160643097</v>
      </c>
      <c r="J29" s="3">
        <f>H29*100/H11</f>
        <v>2.8657688160902417</v>
      </c>
      <c r="K29" s="89"/>
      <c r="L29" s="89"/>
      <c r="M29" s="111"/>
      <c r="N29" s="3"/>
      <c r="P29" s="71"/>
    </row>
    <row r="30" spans="1:17" ht="15.75" customHeight="1" x14ac:dyDescent="0.2">
      <c r="A30" s="136" t="s">
        <v>93</v>
      </c>
      <c r="B30" s="73" t="s">
        <v>68</v>
      </c>
      <c r="C30" s="91"/>
      <c r="D30" s="91"/>
      <c r="E30" s="91"/>
      <c r="F30" s="91"/>
      <c r="G30" s="91">
        <v>13742.5</v>
      </c>
      <c r="H30" s="91">
        <v>2065.6999999999998</v>
      </c>
      <c r="I30" s="91">
        <f t="shared" ref="I30:I36" si="2">H30/G30*100</f>
        <v>15.031471711842823</v>
      </c>
      <c r="J30" s="89"/>
      <c r="K30" s="91"/>
      <c r="L30" s="91"/>
      <c r="M30" s="112"/>
      <c r="N30" s="4"/>
      <c r="P30" s="47"/>
    </row>
    <row r="31" spans="1:17" ht="15.75" customHeight="1" x14ac:dyDescent="0.2">
      <c r="A31" s="136" t="s">
        <v>112</v>
      </c>
      <c r="B31" s="73" t="s">
        <v>102</v>
      </c>
      <c r="C31" s="91"/>
      <c r="D31" s="91"/>
      <c r="E31" s="91"/>
      <c r="F31" s="91"/>
      <c r="G31" s="91">
        <v>0</v>
      </c>
      <c r="H31" s="91">
        <v>0</v>
      </c>
      <c r="I31" s="91">
        <v>0</v>
      </c>
      <c r="J31" s="89"/>
      <c r="K31" s="91"/>
      <c r="L31" s="91"/>
      <c r="M31" s="112"/>
      <c r="N31" s="4"/>
      <c r="P31" s="47"/>
    </row>
    <row r="32" spans="1:17" ht="15.75" customHeight="1" x14ac:dyDescent="0.2">
      <c r="A32" s="136" t="s">
        <v>199</v>
      </c>
      <c r="B32" s="73" t="s">
        <v>198</v>
      </c>
      <c r="C32" s="91"/>
      <c r="D32" s="91"/>
      <c r="E32" s="91"/>
      <c r="F32" s="91"/>
      <c r="G32" s="91">
        <v>50</v>
      </c>
      <c r="H32" s="91">
        <v>0</v>
      </c>
      <c r="I32" s="91">
        <v>0</v>
      </c>
      <c r="J32" s="89"/>
      <c r="K32" s="91"/>
      <c r="L32" s="91"/>
      <c r="M32" s="112"/>
      <c r="N32" s="4"/>
      <c r="P32" s="47"/>
      <c r="Q32" s="47"/>
    </row>
    <row r="33" spans="1:16" ht="15.75" customHeight="1" x14ac:dyDescent="0.2">
      <c r="A33" s="136" t="s">
        <v>51</v>
      </c>
      <c r="B33" s="73" t="s">
        <v>8</v>
      </c>
      <c r="C33" s="91"/>
      <c r="D33" s="91"/>
      <c r="E33" s="91"/>
      <c r="F33" s="91"/>
      <c r="G33" s="91">
        <v>0</v>
      </c>
      <c r="H33" s="91">
        <v>0</v>
      </c>
      <c r="I33" s="91">
        <v>0</v>
      </c>
      <c r="J33" s="89"/>
      <c r="K33" s="91"/>
      <c r="L33" s="91"/>
      <c r="M33" s="112"/>
      <c r="N33" s="4"/>
      <c r="P33" s="47"/>
    </row>
    <row r="34" spans="1:16" ht="15.75" customHeight="1" x14ac:dyDescent="0.2">
      <c r="A34" s="136" t="s">
        <v>70</v>
      </c>
      <c r="B34" s="73" t="s">
        <v>11</v>
      </c>
      <c r="C34" s="91"/>
      <c r="D34" s="91"/>
      <c r="E34" s="91"/>
      <c r="F34" s="91"/>
      <c r="G34" s="91">
        <v>17533.599999999999</v>
      </c>
      <c r="H34" s="91">
        <v>3804.6</v>
      </c>
      <c r="I34" s="91">
        <f>H34/G34*100</f>
        <v>21.698909522288638</v>
      </c>
      <c r="J34" s="89"/>
      <c r="K34" s="91"/>
      <c r="L34" s="91"/>
      <c r="M34" s="112"/>
      <c r="N34" s="4"/>
      <c r="P34" s="47"/>
    </row>
    <row r="35" spans="1:16" ht="15.75" customHeight="1" x14ac:dyDescent="0.2">
      <c r="A35" s="136" t="s">
        <v>30</v>
      </c>
      <c r="B35" s="73" t="s">
        <v>14</v>
      </c>
      <c r="C35" s="91"/>
      <c r="D35" s="91"/>
      <c r="E35" s="91"/>
      <c r="F35" s="91"/>
      <c r="G35" s="91">
        <v>385427</v>
      </c>
      <c r="H35" s="91">
        <v>22418.400000000001</v>
      </c>
      <c r="I35" s="91">
        <f t="shared" si="2"/>
        <v>5.8165100005967414</v>
      </c>
      <c r="J35" s="89"/>
      <c r="K35" s="91"/>
      <c r="L35" s="91"/>
      <c r="M35" s="112"/>
      <c r="N35" s="4"/>
      <c r="P35" s="47"/>
    </row>
    <row r="36" spans="1:16" ht="15.75" customHeight="1" x14ac:dyDescent="0.2">
      <c r="A36" s="136" t="s">
        <v>32</v>
      </c>
      <c r="B36" s="73" t="s">
        <v>89</v>
      </c>
      <c r="C36" s="91"/>
      <c r="D36" s="91"/>
      <c r="E36" s="91"/>
      <c r="F36" s="91"/>
      <c r="G36" s="91">
        <v>6513.8</v>
      </c>
      <c r="H36" s="91">
        <v>35</v>
      </c>
      <c r="I36" s="91">
        <f t="shared" si="2"/>
        <v>0.53732076514476956</v>
      </c>
      <c r="J36" s="89"/>
      <c r="K36" s="91"/>
      <c r="L36" s="91"/>
      <c r="M36" s="112"/>
      <c r="N36" s="4"/>
      <c r="P36" s="47"/>
    </row>
    <row r="37" spans="1:16" s="70" customFormat="1" x14ac:dyDescent="0.2">
      <c r="A37" s="134" t="s">
        <v>101</v>
      </c>
      <c r="B37" s="72" t="s">
        <v>100</v>
      </c>
      <c r="C37" s="89"/>
      <c r="D37" s="89"/>
      <c r="E37" s="89"/>
      <c r="F37" s="3"/>
      <c r="G37" s="89">
        <f>G38+G39+G40+G41</f>
        <v>112883.09999999999</v>
      </c>
      <c r="H37" s="89">
        <f>H38+H39+H40+H41</f>
        <v>10467</v>
      </c>
      <c r="I37" s="89">
        <f>H37/G37*100</f>
        <v>9.2724243044352974</v>
      </c>
      <c r="J37" s="3">
        <f>H37*100/H11</f>
        <v>1.0590425049699213</v>
      </c>
      <c r="K37" s="89"/>
      <c r="L37" s="89"/>
      <c r="M37" s="111"/>
      <c r="N37" s="3"/>
    </row>
    <row r="38" spans="1:16" ht="18" customHeight="1" x14ac:dyDescent="0.2">
      <c r="A38" s="136" t="s">
        <v>13</v>
      </c>
      <c r="B38" s="73" t="s">
        <v>104</v>
      </c>
      <c r="C38" s="91"/>
      <c r="D38" s="91"/>
      <c r="E38" s="91"/>
      <c r="F38" s="91"/>
      <c r="G38" s="91">
        <v>31420.6</v>
      </c>
      <c r="H38" s="91">
        <v>11.9</v>
      </c>
      <c r="I38" s="91">
        <f>H38/G38*100</f>
        <v>3.7873242395116587E-2</v>
      </c>
      <c r="J38" s="91"/>
      <c r="K38" s="91"/>
      <c r="L38" s="91"/>
      <c r="M38" s="112"/>
      <c r="N38" s="3"/>
    </row>
    <row r="39" spans="1:16" ht="18" customHeight="1" x14ac:dyDescent="0.2">
      <c r="A39" s="136" t="s">
        <v>109</v>
      </c>
      <c r="B39" s="73" t="s">
        <v>7</v>
      </c>
      <c r="C39" s="91"/>
      <c r="D39" s="91"/>
      <c r="E39" s="91"/>
      <c r="F39" s="91"/>
      <c r="G39" s="91">
        <v>10079.1</v>
      </c>
      <c r="H39" s="91">
        <v>4115.3</v>
      </c>
      <c r="I39" s="91">
        <f t="shared" ref="I39:I42" si="3">H39/G39*100</f>
        <v>40.830034427677077</v>
      </c>
      <c r="J39" s="91"/>
      <c r="K39" s="91"/>
      <c r="L39" s="91"/>
      <c r="M39" s="112"/>
      <c r="N39" s="3"/>
    </row>
    <row r="40" spans="1:16" ht="18" customHeight="1" x14ac:dyDescent="0.2">
      <c r="A40" s="136" t="s">
        <v>99</v>
      </c>
      <c r="B40" s="73" t="s">
        <v>10</v>
      </c>
      <c r="C40" s="91"/>
      <c r="D40" s="91"/>
      <c r="E40" s="91"/>
      <c r="F40" s="91"/>
      <c r="G40" s="91">
        <v>56835.6</v>
      </c>
      <c r="H40" s="91">
        <v>4691.5</v>
      </c>
      <c r="I40" s="91">
        <f t="shared" si="3"/>
        <v>8.2545094975684261</v>
      </c>
      <c r="J40" s="91"/>
      <c r="K40" s="91"/>
      <c r="L40" s="91"/>
      <c r="M40" s="112"/>
      <c r="N40" s="3"/>
    </row>
    <row r="41" spans="1:16" ht="25.5" x14ac:dyDescent="0.2">
      <c r="A41" s="136" t="s">
        <v>244</v>
      </c>
      <c r="B41" s="73" t="s">
        <v>243</v>
      </c>
      <c r="C41" s="91"/>
      <c r="D41" s="91"/>
      <c r="E41" s="91"/>
      <c r="F41" s="91"/>
      <c r="G41" s="91">
        <v>14547.8</v>
      </c>
      <c r="H41" s="91">
        <v>1648.3</v>
      </c>
      <c r="I41" s="91">
        <f>H41/G41*100</f>
        <v>11.330235499525703</v>
      </c>
      <c r="J41" s="91"/>
      <c r="K41" s="91"/>
      <c r="L41" s="91"/>
      <c r="M41" s="112"/>
      <c r="N41" s="3"/>
    </row>
    <row r="42" spans="1:16" x14ac:dyDescent="0.2">
      <c r="A42" s="134" t="s">
        <v>209</v>
      </c>
      <c r="B42" s="72" t="s">
        <v>207</v>
      </c>
      <c r="C42" s="89"/>
      <c r="D42" s="89"/>
      <c r="E42" s="89"/>
      <c r="F42" s="3"/>
      <c r="G42" s="89">
        <f>G44</f>
        <v>57912.3</v>
      </c>
      <c r="H42" s="89">
        <f>H44</f>
        <v>0</v>
      </c>
      <c r="I42" s="89">
        <f t="shared" si="3"/>
        <v>0</v>
      </c>
      <c r="J42" s="3">
        <f>H42*100/H11</f>
        <v>0</v>
      </c>
      <c r="K42" s="89"/>
      <c r="L42" s="89"/>
      <c r="M42" s="112"/>
      <c r="N42" s="3"/>
    </row>
    <row r="43" spans="1:16" ht="16.5" customHeight="1" x14ac:dyDescent="0.2">
      <c r="A43" s="136" t="s">
        <v>228</v>
      </c>
      <c r="B43" s="73" t="s">
        <v>227</v>
      </c>
      <c r="C43" s="91"/>
      <c r="D43" s="91"/>
      <c r="E43" s="91"/>
      <c r="F43" s="3"/>
      <c r="G43" s="89">
        <v>0</v>
      </c>
      <c r="H43" s="89">
        <v>0</v>
      </c>
      <c r="I43" s="91">
        <v>0</v>
      </c>
      <c r="J43" s="3"/>
      <c r="K43" s="89"/>
      <c r="L43" s="89"/>
      <c r="M43" s="112"/>
      <c r="N43" s="3"/>
    </row>
    <row r="44" spans="1:16" ht="16.5" customHeight="1" x14ac:dyDescent="0.2">
      <c r="A44" s="136" t="s">
        <v>210</v>
      </c>
      <c r="B44" s="73" t="s">
        <v>208</v>
      </c>
      <c r="C44" s="91"/>
      <c r="D44" s="91"/>
      <c r="E44" s="91"/>
      <c r="F44" s="91"/>
      <c r="G44" s="91">
        <v>57912.3</v>
      </c>
      <c r="H44" s="91">
        <v>0</v>
      </c>
      <c r="I44" s="91">
        <f>H44/G44*100</f>
        <v>0</v>
      </c>
      <c r="J44" s="4"/>
      <c r="K44" s="91"/>
      <c r="L44" s="91"/>
      <c r="M44" s="112"/>
      <c r="N44" s="4"/>
    </row>
    <row r="45" spans="1:16" s="70" customFormat="1" x14ac:dyDescent="0.2">
      <c r="A45" s="134" t="s">
        <v>115</v>
      </c>
      <c r="B45" s="72" t="s">
        <v>111</v>
      </c>
      <c r="C45" s="89"/>
      <c r="D45" s="89"/>
      <c r="E45" s="89"/>
      <c r="F45" s="3"/>
      <c r="G45" s="89">
        <f>G46+G47+G48+G49+G50+G51</f>
        <v>2617686.6999999997</v>
      </c>
      <c r="H45" s="89">
        <f>H46+H47+H48+H49+H50+H51</f>
        <v>716688.3</v>
      </c>
      <c r="I45" s="89">
        <f>H45/G45*100</f>
        <v>27.378688977561762</v>
      </c>
      <c r="J45" s="3">
        <f>H45*100/H11</f>
        <v>72.513936420620468</v>
      </c>
      <c r="K45" s="89"/>
      <c r="L45" s="89"/>
      <c r="M45" s="111"/>
      <c r="N45" s="3"/>
    </row>
    <row r="46" spans="1:16" ht="15.75" customHeight="1" x14ac:dyDescent="0.2">
      <c r="A46" s="136" t="s">
        <v>47</v>
      </c>
      <c r="B46" s="73" t="s">
        <v>114</v>
      </c>
      <c r="C46" s="91"/>
      <c r="D46" s="91"/>
      <c r="E46" s="91"/>
      <c r="F46" s="91"/>
      <c r="G46" s="91">
        <v>623771.80000000005</v>
      </c>
      <c r="H46" s="91">
        <v>175278.1</v>
      </c>
      <c r="I46" s="91">
        <f>H46/G46*100</f>
        <v>28.099715312555006</v>
      </c>
      <c r="J46" s="91"/>
      <c r="K46" s="91"/>
      <c r="L46" s="91"/>
      <c r="M46" s="112"/>
      <c r="N46" s="4"/>
    </row>
    <row r="47" spans="1:16" ht="15.75" customHeight="1" x14ac:dyDescent="0.2">
      <c r="A47" s="136" t="s">
        <v>40</v>
      </c>
      <c r="B47" s="73" t="s">
        <v>20</v>
      </c>
      <c r="C47" s="91"/>
      <c r="D47" s="91"/>
      <c r="E47" s="91"/>
      <c r="F47" s="91"/>
      <c r="G47" s="91">
        <v>1614306.8</v>
      </c>
      <c r="H47" s="91">
        <v>468035.7</v>
      </c>
      <c r="I47" s="91">
        <f t="shared" ref="I47:I63" si="4">H47/G47*100</f>
        <v>28.992983242095001</v>
      </c>
      <c r="J47" s="91"/>
      <c r="K47" s="91"/>
      <c r="L47" s="91"/>
      <c r="M47" s="112"/>
      <c r="N47" s="4"/>
    </row>
    <row r="48" spans="1:16" ht="15.75" customHeight="1" x14ac:dyDescent="0.2">
      <c r="A48" s="136" t="s">
        <v>202</v>
      </c>
      <c r="B48" s="73" t="s">
        <v>201</v>
      </c>
      <c r="C48" s="91"/>
      <c r="D48" s="91"/>
      <c r="E48" s="91"/>
      <c r="F48" s="91"/>
      <c r="G48" s="91">
        <v>227745.9</v>
      </c>
      <c r="H48" s="91">
        <v>46362.400000000001</v>
      </c>
      <c r="I48" s="91">
        <f>H48/G48*100</f>
        <v>20.357073387490182</v>
      </c>
      <c r="J48" s="91"/>
      <c r="K48" s="91"/>
      <c r="L48" s="91"/>
      <c r="M48" s="112"/>
      <c r="N48" s="4"/>
    </row>
    <row r="49" spans="1:14" ht="25.5" x14ac:dyDescent="0.2">
      <c r="A49" s="136" t="s">
        <v>205</v>
      </c>
      <c r="B49" s="73" t="s">
        <v>204</v>
      </c>
      <c r="C49" s="91"/>
      <c r="D49" s="91"/>
      <c r="E49" s="91"/>
      <c r="F49" s="91"/>
      <c r="G49" s="91">
        <v>254.8</v>
      </c>
      <c r="H49" s="91">
        <v>0</v>
      </c>
      <c r="I49" s="91">
        <f>H49/G49*100</f>
        <v>0</v>
      </c>
      <c r="J49" s="91"/>
      <c r="K49" s="91"/>
      <c r="L49" s="91"/>
      <c r="M49" s="112"/>
      <c r="N49" s="4"/>
    </row>
    <row r="50" spans="1:14" ht="17.25" customHeight="1" x14ac:dyDescent="0.2">
      <c r="A50" s="136" t="s">
        <v>4</v>
      </c>
      <c r="B50" s="73" t="s">
        <v>87</v>
      </c>
      <c r="C50" s="91"/>
      <c r="D50" s="91"/>
      <c r="E50" s="91"/>
      <c r="F50" s="91"/>
      <c r="G50" s="91">
        <v>534</v>
      </c>
      <c r="H50" s="91">
        <v>120</v>
      </c>
      <c r="I50" s="91">
        <f t="shared" si="4"/>
        <v>22.471910112359549</v>
      </c>
      <c r="J50" s="91"/>
      <c r="K50" s="91"/>
      <c r="L50" s="91"/>
      <c r="M50" s="112"/>
      <c r="N50" s="4"/>
    </row>
    <row r="51" spans="1:14" ht="17.25" customHeight="1" x14ac:dyDescent="0.2">
      <c r="A51" s="136" t="s">
        <v>42</v>
      </c>
      <c r="B51" s="73" t="s">
        <v>95</v>
      </c>
      <c r="C51" s="91"/>
      <c r="D51" s="91"/>
      <c r="E51" s="91"/>
      <c r="F51" s="91"/>
      <c r="G51" s="91">
        <v>151073.4</v>
      </c>
      <c r="H51" s="91">
        <v>26892.1</v>
      </c>
      <c r="I51" s="91">
        <f t="shared" si="4"/>
        <v>17.800684965056721</v>
      </c>
      <c r="J51" s="91"/>
      <c r="K51" s="91"/>
      <c r="L51" s="91"/>
      <c r="M51" s="112"/>
      <c r="N51" s="4"/>
    </row>
    <row r="52" spans="1:14" s="70" customFormat="1" x14ac:dyDescent="0.2">
      <c r="A52" s="134" t="s">
        <v>3</v>
      </c>
      <c r="B52" s="72" t="s">
        <v>58</v>
      </c>
      <c r="C52" s="89"/>
      <c r="D52" s="89"/>
      <c r="E52" s="89"/>
      <c r="F52" s="3"/>
      <c r="G52" s="89">
        <f>G53+G54</f>
        <v>333722.09999999998</v>
      </c>
      <c r="H52" s="89">
        <f>H53+H54</f>
        <v>60749.1</v>
      </c>
      <c r="I52" s="89">
        <f t="shared" si="4"/>
        <v>18.203499258814446</v>
      </c>
      <c r="J52" s="3">
        <f>H52*100/H11</f>
        <v>6.1465442857235359</v>
      </c>
      <c r="K52" s="89"/>
      <c r="L52" s="89"/>
      <c r="M52" s="111"/>
      <c r="N52" s="3"/>
    </row>
    <row r="53" spans="1:14" ht="17.25" customHeight="1" x14ac:dyDescent="0.2">
      <c r="A53" s="136" t="s">
        <v>5</v>
      </c>
      <c r="B53" s="73" t="s">
        <v>63</v>
      </c>
      <c r="C53" s="91"/>
      <c r="D53" s="91"/>
      <c r="E53" s="91"/>
      <c r="F53" s="91"/>
      <c r="G53" s="91">
        <v>253752.9</v>
      </c>
      <c r="H53" s="91">
        <v>46041.1</v>
      </c>
      <c r="I53" s="91">
        <f t="shared" si="4"/>
        <v>18.144068501286092</v>
      </c>
      <c r="J53" s="91"/>
      <c r="K53" s="91"/>
      <c r="L53" s="91"/>
      <c r="M53" s="112"/>
      <c r="N53" s="4"/>
    </row>
    <row r="54" spans="1:14" ht="17.25" customHeight="1" x14ac:dyDescent="0.2">
      <c r="A54" s="136" t="s">
        <v>91</v>
      </c>
      <c r="B54" s="73" t="s">
        <v>94</v>
      </c>
      <c r="C54" s="91"/>
      <c r="D54" s="91"/>
      <c r="E54" s="91"/>
      <c r="F54" s="91"/>
      <c r="G54" s="91">
        <v>79969.2</v>
      </c>
      <c r="H54" s="91">
        <v>14708</v>
      </c>
      <c r="I54" s="91">
        <f t="shared" si="4"/>
        <v>18.3920809511662</v>
      </c>
      <c r="J54" s="91"/>
      <c r="K54" s="91"/>
      <c r="L54" s="91"/>
      <c r="M54" s="112"/>
      <c r="N54" s="4"/>
    </row>
    <row r="55" spans="1:14" s="70" customFormat="1" x14ac:dyDescent="0.2">
      <c r="A55" s="134" t="s">
        <v>0</v>
      </c>
      <c r="B55" s="72" t="s">
        <v>105</v>
      </c>
      <c r="C55" s="89"/>
      <c r="D55" s="89"/>
      <c r="E55" s="89"/>
      <c r="F55" s="3"/>
      <c r="G55" s="89">
        <f>G56+G57+G58+G59</f>
        <v>100877.8</v>
      </c>
      <c r="H55" s="89">
        <f>H56+H57+H58+H59</f>
        <v>24133.4</v>
      </c>
      <c r="I55" s="89">
        <f t="shared" si="4"/>
        <v>23.923400391364602</v>
      </c>
      <c r="J55" s="3">
        <f>H55*100/H11</f>
        <v>2.4417976869629405</v>
      </c>
      <c r="K55" s="89"/>
      <c r="L55" s="89"/>
      <c r="M55" s="111"/>
      <c r="N55" s="3"/>
    </row>
    <row r="56" spans="1:14" ht="15.75" customHeight="1" x14ac:dyDescent="0.2">
      <c r="A56" s="136" t="s">
        <v>108</v>
      </c>
      <c r="B56" s="73" t="s">
        <v>106</v>
      </c>
      <c r="C56" s="91"/>
      <c r="D56" s="91"/>
      <c r="E56" s="91"/>
      <c r="F56" s="91"/>
      <c r="G56" s="91">
        <v>44199.5</v>
      </c>
      <c r="H56" s="91">
        <v>11140.4</v>
      </c>
      <c r="I56" s="91">
        <f t="shared" si="4"/>
        <v>25.204810009162998</v>
      </c>
      <c r="J56" s="91"/>
      <c r="K56" s="91"/>
      <c r="L56" s="91"/>
      <c r="M56" s="112"/>
      <c r="N56" s="4"/>
    </row>
    <row r="57" spans="1:14" ht="15.75" customHeight="1" x14ac:dyDescent="0.2">
      <c r="A57" s="136" t="s">
        <v>96</v>
      </c>
      <c r="B57" s="73" t="s">
        <v>15</v>
      </c>
      <c r="C57" s="91"/>
      <c r="D57" s="91"/>
      <c r="E57" s="91"/>
      <c r="F57" s="91"/>
      <c r="G57" s="91">
        <v>24502</v>
      </c>
      <c r="H57" s="91">
        <v>1362.5</v>
      </c>
      <c r="I57" s="91">
        <f t="shared" si="4"/>
        <v>5.5607705493429114</v>
      </c>
      <c r="J57" s="91"/>
      <c r="K57" s="91"/>
      <c r="L57" s="91"/>
      <c r="M57" s="112"/>
      <c r="N57" s="4"/>
    </row>
    <row r="58" spans="1:14" ht="15.75" customHeight="1" x14ac:dyDescent="0.2">
      <c r="A58" s="136" t="s">
        <v>79</v>
      </c>
      <c r="B58" s="73" t="s">
        <v>18</v>
      </c>
      <c r="C58" s="91"/>
      <c r="D58" s="91"/>
      <c r="E58" s="91"/>
      <c r="F58" s="91"/>
      <c r="G58" s="91">
        <v>28837.1</v>
      </c>
      <c r="H58" s="91">
        <v>11002</v>
      </c>
      <c r="I58" s="91">
        <f t="shared" si="4"/>
        <v>38.152241383495564</v>
      </c>
      <c r="J58" s="91"/>
      <c r="K58" s="91"/>
      <c r="L58" s="91"/>
      <c r="M58" s="112"/>
      <c r="N58" s="4"/>
    </row>
    <row r="59" spans="1:14" ht="15.75" customHeight="1" x14ac:dyDescent="0.2">
      <c r="A59" s="136" t="s">
        <v>64</v>
      </c>
      <c r="B59" s="73" t="s">
        <v>55</v>
      </c>
      <c r="C59" s="91"/>
      <c r="D59" s="91"/>
      <c r="E59" s="91"/>
      <c r="F59" s="91"/>
      <c r="G59" s="91">
        <v>3339.2</v>
      </c>
      <c r="H59" s="91">
        <v>628.5</v>
      </c>
      <c r="I59" s="91">
        <f t="shared" si="4"/>
        <v>18.821873502635363</v>
      </c>
      <c r="J59" s="91"/>
      <c r="K59" s="91"/>
      <c r="L59" s="91"/>
      <c r="M59" s="112"/>
      <c r="N59" s="4"/>
    </row>
    <row r="60" spans="1:14" s="70" customFormat="1" x14ac:dyDescent="0.2">
      <c r="A60" s="134" t="s">
        <v>17</v>
      </c>
      <c r="B60" s="72" t="s">
        <v>50</v>
      </c>
      <c r="C60" s="89"/>
      <c r="D60" s="89"/>
      <c r="E60" s="89"/>
      <c r="F60" s="3"/>
      <c r="G60" s="89">
        <f>G61+G62+G63</f>
        <v>150218.4</v>
      </c>
      <c r="H60" s="89">
        <f>H61+H62+H63</f>
        <v>30839.8</v>
      </c>
      <c r="I60" s="89">
        <f t="shared" si="4"/>
        <v>20.529975023033131</v>
      </c>
      <c r="J60" s="3">
        <f>H60*100/H11</f>
        <v>3.1203457575973421</v>
      </c>
      <c r="K60" s="89"/>
      <c r="L60" s="89"/>
      <c r="M60" s="111"/>
      <c r="N60" s="3"/>
    </row>
    <row r="61" spans="1:14" ht="15" customHeight="1" x14ac:dyDescent="0.2">
      <c r="A61" s="136" t="s">
        <v>77</v>
      </c>
      <c r="B61" s="73" t="s">
        <v>54</v>
      </c>
      <c r="C61" s="91"/>
      <c r="D61" s="91"/>
      <c r="E61" s="91"/>
      <c r="F61" s="91"/>
      <c r="G61" s="91">
        <v>3119.4</v>
      </c>
      <c r="H61" s="91">
        <v>235.2</v>
      </c>
      <c r="I61" s="91">
        <f>H61/G61*100</f>
        <v>7.539911521446431</v>
      </c>
      <c r="J61" s="91"/>
      <c r="K61" s="91"/>
      <c r="L61" s="91"/>
      <c r="M61" s="112"/>
      <c r="N61" s="4"/>
    </row>
    <row r="62" spans="1:14" ht="15" customHeight="1" x14ac:dyDescent="0.2">
      <c r="A62" s="136" t="s">
        <v>72</v>
      </c>
      <c r="B62" s="73" t="s">
        <v>57</v>
      </c>
      <c r="C62" s="91"/>
      <c r="D62" s="91"/>
      <c r="E62" s="91"/>
      <c r="F62" s="91"/>
      <c r="G62" s="91">
        <v>74741.899999999994</v>
      </c>
      <c r="H62" s="91">
        <v>15830.8</v>
      </c>
      <c r="I62" s="91">
        <f t="shared" si="4"/>
        <v>21.180622916998367</v>
      </c>
      <c r="J62" s="91"/>
      <c r="K62" s="91"/>
      <c r="L62" s="91"/>
      <c r="M62" s="112"/>
      <c r="N62" s="4"/>
    </row>
    <row r="63" spans="1:14" ht="15" customHeight="1" x14ac:dyDescent="0.2">
      <c r="A63" s="136" t="s">
        <v>233</v>
      </c>
      <c r="B63" s="73" t="s">
        <v>234</v>
      </c>
      <c r="C63" s="91"/>
      <c r="D63" s="91"/>
      <c r="E63" s="91"/>
      <c r="F63" s="91"/>
      <c r="G63" s="91">
        <v>72357.100000000006</v>
      </c>
      <c r="H63" s="91">
        <v>14773.8</v>
      </c>
      <c r="I63" s="91">
        <f t="shared" si="4"/>
        <v>20.417899556505166</v>
      </c>
      <c r="J63" s="91"/>
      <c r="K63" s="91"/>
      <c r="L63" s="91"/>
      <c r="M63" s="112"/>
      <c r="N63" s="4"/>
    </row>
    <row r="64" spans="1:14" s="70" customFormat="1" ht="25.5" x14ac:dyDescent="0.2">
      <c r="A64" s="134" t="s">
        <v>81</v>
      </c>
      <c r="B64" s="72" t="s">
        <v>35</v>
      </c>
      <c r="C64" s="89"/>
      <c r="D64" s="89"/>
      <c r="E64" s="89"/>
      <c r="F64" s="3"/>
      <c r="G64" s="89">
        <v>0</v>
      </c>
      <c r="H64" s="89">
        <v>0</v>
      </c>
      <c r="I64" s="89">
        <v>0</v>
      </c>
      <c r="J64" s="3">
        <f>H64*100/H11</f>
        <v>0</v>
      </c>
      <c r="K64" s="89"/>
      <c r="L64" s="89"/>
      <c r="M64" s="89"/>
      <c r="N64" s="89"/>
    </row>
    <row r="65" spans="1:33" ht="25.5" x14ac:dyDescent="0.2">
      <c r="A65" s="136" t="s">
        <v>103</v>
      </c>
      <c r="B65" s="73" t="s">
        <v>67</v>
      </c>
      <c r="C65" s="91"/>
      <c r="D65" s="91"/>
      <c r="E65" s="91"/>
      <c r="F65" s="91"/>
      <c r="G65" s="91">
        <v>0</v>
      </c>
      <c r="H65" s="91">
        <v>0</v>
      </c>
      <c r="I65" s="91">
        <v>0</v>
      </c>
      <c r="J65" s="91"/>
      <c r="K65" s="91"/>
      <c r="L65" s="91"/>
      <c r="M65" s="112"/>
      <c r="N65" s="4"/>
    </row>
    <row r="66" spans="1:33" s="70" customFormat="1" hidden="1" x14ac:dyDescent="0.2">
      <c r="A66" s="134"/>
      <c r="B66" s="72"/>
      <c r="C66" s="89"/>
      <c r="D66" s="89"/>
      <c r="E66" s="89"/>
      <c r="F66" s="3"/>
      <c r="G66" s="89"/>
      <c r="H66" s="89"/>
      <c r="I66" s="89"/>
      <c r="J66" s="3"/>
      <c r="K66" s="89"/>
      <c r="L66" s="89"/>
      <c r="M66" s="89"/>
      <c r="N66" s="89"/>
    </row>
    <row r="67" spans="1:33" hidden="1" x14ac:dyDescent="0.2">
      <c r="A67" s="136"/>
      <c r="B67" s="73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112"/>
      <c r="N67" s="4"/>
    </row>
    <row r="68" spans="1:33" hidden="1" x14ac:dyDescent="0.2">
      <c r="A68" s="136"/>
      <c r="B68" s="73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112"/>
      <c r="N68" s="4"/>
    </row>
    <row r="69" spans="1:33" hidden="1" x14ac:dyDescent="0.2">
      <c r="A69" s="136"/>
      <c r="B69" s="73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112"/>
      <c r="N69" s="4"/>
    </row>
    <row r="70" spans="1:33" s="70" customFormat="1" ht="18.75" customHeight="1" x14ac:dyDescent="0.2">
      <c r="A70" s="137" t="s">
        <v>33</v>
      </c>
      <c r="B70" s="74" t="s">
        <v>97</v>
      </c>
      <c r="C70" s="89"/>
      <c r="D70" s="89"/>
      <c r="E70" s="89"/>
      <c r="F70" s="94"/>
      <c r="G70" s="89">
        <f>-G74</f>
        <v>-206323.5</v>
      </c>
      <c r="H70" s="89">
        <f>-H74</f>
        <v>-84784.900000000023</v>
      </c>
      <c r="I70" s="45">
        <f>H70/G70*100</f>
        <v>41.093186185771387</v>
      </c>
      <c r="J70" s="94"/>
      <c r="K70" s="89"/>
      <c r="L70" s="89"/>
      <c r="M70" s="111"/>
      <c r="N70" s="3"/>
    </row>
    <row r="71" spans="1:33" ht="25.5" hidden="1" customHeight="1" x14ac:dyDescent="0.2">
      <c r="A71" s="75"/>
      <c r="B71" s="76"/>
      <c r="C71" s="11"/>
      <c r="D71" s="11"/>
      <c r="E71" s="11"/>
      <c r="F71" s="48" t="e">
        <f>D71*100/D14</f>
        <v>#DIV/0!</v>
      </c>
      <c r="G71" s="11"/>
      <c r="H71" s="11"/>
      <c r="I71" s="99" t="e">
        <f t="shared" ref="I71:I120" si="5">H71/G71*100</f>
        <v>#DIV/0!</v>
      </c>
      <c r="J71" s="11"/>
      <c r="K71" s="11"/>
      <c r="L71" s="99"/>
      <c r="M71" s="113"/>
      <c r="N71" s="114"/>
    </row>
    <row r="72" spans="1:33" ht="18" customHeight="1" x14ac:dyDescent="0.2">
      <c r="A72" s="77"/>
      <c r="B72" s="12"/>
      <c r="C72" s="12"/>
      <c r="D72" s="12"/>
      <c r="E72" s="12"/>
      <c r="F72" s="160"/>
      <c r="G72" s="12"/>
      <c r="H72" s="12"/>
      <c r="I72" s="161"/>
      <c r="J72" s="12"/>
      <c r="K72" s="12"/>
      <c r="L72" s="12"/>
      <c r="M72" s="142"/>
      <c r="N72" s="12"/>
    </row>
    <row r="73" spans="1:33" ht="18" customHeight="1" x14ac:dyDescent="0.2">
      <c r="A73" s="145" t="s">
        <v>23</v>
      </c>
      <c r="B73" s="145"/>
      <c r="C73" s="145"/>
      <c r="D73" s="13" t="s">
        <v>39</v>
      </c>
      <c r="E73" s="62" t="s">
        <v>39</v>
      </c>
      <c r="F73" s="160"/>
      <c r="G73" s="13" t="s">
        <v>39</v>
      </c>
      <c r="H73" s="62" t="s">
        <v>39</v>
      </c>
      <c r="I73" s="162"/>
      <c r="J73" s="62" t="s">
        <v>39</v>
      </c>
      <c r="K73" s="13"/>
      <c r="L73" s="13"/>
      <c r="M73" s="142"/>
      <c r="N73" s="13"/>
      <c r="O73" s="78" t="s">
        <v>39</v>
      </c>
      <c r="P73" s="78" t="s">
        <v>39</v>
      </c>
      <c r="Q73" s="78" t="s">
        <v>39</v>
      </c>
      <c r="R73" s="78" t="s">
        <v>39</v>
      </c>
      <c r="S73" s="78" t="s">
        <v>39</v>
      </c>
      <c r="T73" s="78" t="s">
        <v>39</v>
      </c>
      <c r="U73" s="78" t="s">
        <v>39</v>
      </c>
      <c r="V73" s="146"/>
      <c r="W73" s="146"/>
      <c r="X73" s="44"/>
      <c r="Y73" s="44"/>
      <c r="Z73" s="44"/>
      <c r="AA73" s="44"/>
      <c r="AB73" s="44"/>
      <c r="AC73" s="44"/>
      <c r="AD73" s="44"/>
      <c r="AE73" s="44"/>
      <c r="AF73" s="44"/>
      <c r="AG73" s="44"/>
    </row>
    <row r="74" spans="1:33" s="70" customFormat="1" ht="18" customHeight="1" x14ac:dyDescent="0.2">
      <c r="A74" s="138" t="s">
        <v>256</v>
      </c>
      <c r="B74" s="2" t="s">
        <v>97</v>
      </c>
      <c r="C74" s="3"/>
      <c r="D74" s="3"/>
      <c r="E74" s="45"/>
      <c r="F74" s="3"/>
      <c r="G74" s="3">
        <f>G78+G109+G103+G106</f>
        <v>206323.5</v>
      </c>
      <c r="H74" s="49">
        <f>H78+H88+H109+H103</f>
        <v>84784.900000000023</v>
      </c>
      <c r="I74" s="115">
        <f>H74/G74*100</f>
        <v>41.093186185771387</v>
      </c>
      <c r="J74" s="49"/>
      <c r="K74" s="3"/>
      <c r="L74" s="3"/>
      <c r="M74" s="89"/>
      <c r="N74" s="3"/>
    </row>
    <row r="75" spans="1:33" x14ac:dyDescent="0.2">
      <c r="A75" s="139" t="s">
        <v>26</v>
      </c>
      <c r="B75" s="79"/>
      <c r="C75" s="14"/>
      <c r="D75" s="14"/>
      <c r="E75" s="14"/>
      <c r="F75" s="49"/>
      <c r="G75" s="14"/>
      <c r="H75" s="14"/>
      <c r="I75" s="45"/>
      <c r="J75" s="14"/>
      <c r="K75" s="14"/>
      <c r="L75" s="14"/>
      <c r="M75" s="116"/>
      <c r="N75" s="14"/>
    </row>
    <row r="76" spans="1:33" ht="18" customHeight="1" x14ac:dyDescent="0.2">
      <c r="A76" s="140" t="s">
        <v>34</v>
      </c>
      <c r="B76" s="1" t="s">
        <v>97</v>
      </c>
      <c r="C76" s="4"/>
      <c r="D76" s="4"/>
      <c r="E76" s="46"/>
      <c r="F76" s="3"/>
      <c r="G76" s="4">
        <v>78089.2</v>
      </c>
      <c r="H76" s="4">
        <v>0</v>
      </c>
      <c r="I76" s="46">
        <f>H76/G76*100</f>
        <v>0</v>
      </c>
      <c r="J76" s="4"/>
      <c r="K76" s="4"/>
      <c r="L76" s="4"/>
      <c r="M76" s="112"/>
      <c r="N76" s="4"/>
    </row>
    <row r="77" spans="1:33" x14ac:dyDescent="0.2">
      <c r="A77" s="140" t="s">
        <v>85</v>
      </c>
      <c r="B77" s="1"/>
      <c r="C77" s="4"/>
      <c r="D77" s="4"/>
      <c r="E77" s="4"/>
      <c r="F77" s="3"/>
      <c r="G77" s="4"/>
      <c r="H77" s="4"/>
      <c r="I77" s="45"/>
      <c r="J77" s="4"/>
      <c r="K77" s="4"/>
      <c r="L77" s="4"/>
      <c r="M77" s="4"/>
      <c r="N77" s="4"/>
    </row>
    <row r="78" spans="1:33" s="70" customFormat="1" ht="25.5" x14ac:dyDescent="0.2">
      <c r="A78" s="138" t="s">
        <v>119</v>
      </c>
      <c r="B78" s="2" t="s">
        <v>37</v>
      </c>
      <c r="C78" s="3"/>
      <c r="D78" s="3"/>
      <c r="E78" s="45"/>
      <c r="F78" s="3"/>
      <c r="G78" s="3">
        <f>G79+G80</f>
        <v>78089.2</v>
      </c>
      <c r="H78" s="3">
        <f>H79+H80</f>
        <v>0</v>
      </c>
      <c r="I78" s="45">
        <f t="shared" si="5"/>
        <v>0</v>
      </c>
      <c r="J78" s="3"/>
      <c r="K78" s="3"/>
      <c r="L78" s="3"/>
      <c r="M78" s="89"/>
      <c r="N78" s="3"/>
    </row>
    <row r="79" spans="1:33" ht="27.75" customHeight="1" x14ac:dyDescent="0.2">
      <c r="A79" s="140" t="s">
        <v>120</v>
      </c>
      <c r="B79" s="1" t="s">
        <v>48</v>
      </c>
      <c r="C79" s="4"/>
      <c r="D79" s="4"/>
      <c r="E79" s="46"/>
      <c r="F79" s="3"/>
      <c r="G79" s="4">
        <v>78089.2</v>
      </c>
      <c r="H79" s="4">
        <v>0</v>
      </c>
      <c r="I79" s="46">
        <f>H79/G79*100</f>
        <v>0</v>
      </c>
      <c r="J79" s="4"/>
      <c r="K79" s="4"/>
      <c r="L79" s="4"/>
      <c r="M79" s="112"/>
      <c r="N79" s="4"/>
    </row>
    <row r="80" spans="1:33" ht="24.75" customHeight="1" x14ac:dyDescent="0.2">
      <c r="A80" s="140" t="s">
        <v>121</v>
      </c>
      <c r="B80" s="1" t="s">
        <v>9</v>
      </c>
      <c r="C80" s="4"/>
      <c r="D80" s="4"/>
      <c r="E80" s="46"/>
      <c r="F80" s="3"/>
      <c r="G80" s="4">
        <v>0</v>
      </c>
      <c r="H80" s="4">
        <v>0</v>
      </c>
      <c r="I80" s="46">
        <v>0</v>
      </c>
      <c r="J80" s="4"/>
      <c r="K80" s="4"/>
      <c r="L80" s="4"/>
      <c r="M80" s="112"/>
      <c r="N80" s="4"/>
    </row>
    <row r="81" spans="1:14" ht="36" hidden="1" customHeight="1" x14ac:dyDescent="0.2">
      <c r="A81" s="140" t="s">
        <v>122</v>
      </c>
      <c r="B81" s="1" t="s">
        <v>123</v>
      </c>
      <c r="C81" s="4"/>
      <c r="D81" s="4"/>
      <c r="E81" s="45"/>
      <c r="F81" s="3"/>
      <c r="G81" s="4">
        <v>0</v>
      </c>
      <c r="H81" s="4">
        <v>0</v>
      </c>
      <c r="I81" s="46" t="e">
        <f t="shared" ref="I81:I102" si="6">H81/G81*100</f>
        <v>#DIV/0!</v>
      </c>
      <c r="J81" s="4"/>
      <c r="K81" s="4"/>
      <c r="L81" s="4"/>
      <c r="M81" s="112"/>
      <c r="N81" s="4"/>
    </row>
    <row r="82" spans="1:14" ht="24" hidden="1" customHeight="1" x14ac:dyDescent="0.2">
      <c r="A82" s="140" t="s">
        <v>124</v>
      </c>
      <c r="B82" s="1" t="s">
        <v>125</v>
      </c>
      <c r="C82" s="4"/>
      <c r="D82" s="4"/>
      <c r="E82" s="45"/>
      <c r="F82" s="3"/>
      <c r="G82" s="4">
        <v>0</v>
      </c>
      <c r="H82" s="4">
        <v>0</v>
      </c>
      <c r="I82" s="46" t="e">
        <f t="shared" si="6"/>
        <v>#DIV/0!</v>
      </c>
      <c r="J82" s="4"/>
      <c r="K82" s="4"/>
      <c r="L82" s="4"/>
      <c r="M82" s="112"/>
      <c r="N82" s="4"/>
    </row>
    <row r="83" spans="1:14" ht="24" hidden="1" customHeight="1" x14ac:dyDescent="0.2">
      <c r="A83" s="140" t="s">
        <v>126</v>
      </c>
      <c r="B83" s="1" t="s">
        <v>127</v>
      </c>
      <c r="C83" s="4"/>
      <c r="D83" s="4"/>
      <c r="E83" s="45"/>
      <c r="F83" s="3"/>
      <c r="G83" s="4">
        <v>0</v>
      </c>
      <c r="H83" s="4">
        <v>0</v>
      </c>
      <c r="I83" s="46" t="e">
        <f t="shared" si="6"/>
        <v>#DIV/0!</v>
      </c>
      <c r="J83" s="4"/>
      <c r="K83" s="4"/>
      <c r="L83" s="4"/>
      <c r="M83" s="112"/>
      <c r="N83" s="4"/>
    </row>
    <row r="84" spans="1:14" ht="24" hidden="1" customHeight="1" x14ac:dyDescent="0.2">
      <c r="A84" s="140" t="s">
        <v>128</v>
      </c>
      <c r="B84" s="1" t="s">
        <v>31</v>
      </c>
      <c r="C84" s="4"/>
      <c r="D84" s="4"/>
      <c r="E84" s="45"/>
      <c r="F84" s="3"/>
      <c r="G84" s="4">
        <v>0</v>
      </c>
      <c r="H84" s="4">
        <v>0</v>
      </c>
      <c r="I84" s="46" t="e">
        <f t="shared" si="6"/>
        <v>#DIV/0!</v>
      </c>
      <c r="J84" s="4"/>
      <c r="K84" s="4"/>
      <c r="L84" s="4"/>
      <c r="M84" s="112"/>
      <c r="N84" s="4"/>
    </row>
    <row r="85" spans="1:14" ht="24" hidden="1" customHeight="1" x14ac:dyDescent="0.2">
      <c r="A85" s="140" t="s">
        <v>129</v>
      </c>
      <c r="B85" s="1" t="s">
        <v>92</v>
      </c>
      <c r="C85" s="4"/>
      <c r="D85" s="4"/>
      <c r="E85" s="45"/>
      <c r="F85" s="3"/>
      <c r="G85" s="4">
        <v>0</v>
      </c>
      <c r="H85" s="4">
        <v>0</v>
      </c>
      <c r="I85" s="46" t="e">
        <f t="shared" si="6"/>
        <v>#DIV/0!</v>
      </c>
      <c r="J85" s="4"/>
      <c r="K85" s="4"/>
      <c r="L85" s="4"/>
      <c r="M85" s="112"/>
      <c r="N85" s="4"/>
    </row>
    <row r="86" spans="1:14" ht="24" hidden="1" customHeight="1" x14ac:dyDescent="0.2">
      <c r="A86" s="140" t="s">
        <v>130</v>
      </c>
      <c r="B86" s="1" t="s">
        <v>46</v>
      </c>
      <c r="C86" s="4"/>
      <c r="D86" s="4"/>
      <c r="E86" s="45"/>
      <c r="F86" s="3"/>
      <c r="G86" s="4">
        <v>0</v>
      </c>
      <c r="H86" s="4">
        <v>0</v>
      </c>
      <c r="I86" s="46" t="e">
        <f t="shared" si="6"/>
        <v>#DIV/0!</v>
      </c>
      <c r="J86" s="4"/>
      <c r="K86" s="4"/>
      <c r="L86" s="4"/>
      <c r="M86" s="112"/>
      <c r="N86" s="4"/>
    </row>
    <row r="87" spans="1:14" ht="24" hidden="1" customHeight="1" x14ac:dyDescent="0.2">
      <c r="A87" s="140" t="s">
        <v>131</v>
      </c>
      <c r="B87" s="1" t="s">
        <v>132</v>
      </c>
      <c r="C87" s="4"/>
      <c r="D87" s="4"/>
      <c r="E87" s="45"/>
      <c r="F87" s="3"/>
      <c r="G87" s="4">
        <v>0</v>
      </c>
      <c r="H87" s="4">
        <v>0</v>
      </c>
      <c r="I87" s="46" t="e">
        <f t="shared" si="6"/>
        <v>#DIV/0!</v>
      </c>
      <c r="J87" s="4"/>
      <c r="K87" s="4"/>
      <c r="L87" s="4"/>
      <c r="M87" s="112"/>
      <c r="N87" s="4"/>
    </row>
    <row r="88" spans="1:14" s="70" customFormat="1" ht="24" hidden="1" customHeight="1" x14ac:dyDescent="0.2">
      <c r="A88" s="138" t="s">
        <v>133</v>
      </c>
      <c r="B88" s="2" t="s">
        <v>43</v>
      </c>
      <c r="C88" s="3"/>
      <c r="D88" s="3"/>
      <c r="E88" s="45"/>
      <c r="F88" s="3"/>
      <c r="G88" s="4">
        <v>0</v>
      </c>
      <c r="H88" s="4">
        <v>0</v>
      </c>
      <c r="I88" s="46" t="e">
        <f t="shared" si="6"/>
        <v>#DIV/0!</v>
      </c>
      <c r="J88" s="3"/>
      <c r="K88" s="3"/>
      <c r="L88" s="3"/>
      <c r="M88" s="112"/>
      <c r="N88" s="3"/>
    </row>
    <row r="89" spans="1:14" ht="36" hidden="1" customHeight="1" x14ac:dyDescent="0.2">
      <c r="A89" s="140" t="s">
        <v>134</v>
      </c>
      <c r="B89" s="1" t="s">
        <v>135</v>
      </c>
      <c r="C89" s="4"/>
      <c r="D89" s="4"/>
      <c r="E89" s="46"/>
      <c r="F89" s="3"/>
      <c r="G89" s="4">
        <v>0</v>
      </c>
      <c r="H89" s="4">
        <v>0</v>
      </c>
      <c r="I89" s="46" t="e">
        <f t="shared" si="6"/>
        <v>#DIV/0!</v>
      </c>
      <c r="J89" s="4"/>
      <c r="K89" s="4"/>
      <c r="L89" s="4"/>
      <c r="M89" s="112"/>
      <c r="N89" s="4"/>
    </row>
    <row r="90" spans="1:14" ht="36" hidden="1" customHeight="1" x14ac:dyDescent="0.2">
      <c r="A90" s="140" t="s">
        <v>136</v>
      </c>
      <c r="B90" s="1" t="s">
        <v>88</v>
      </c>
      <c r="C90" s="4"/>
      <c r="D90" s="4"/>
      <c r="E90" s="46"/>
      <c r="F90" s="3"/>
      <c r="G90" s="4">
        <v>0</v>
      </c>
      <c r="H90" s="4">
        <v>0</v>
      </c>
      <c r="I90" s="46" t="e">
        <f t="shared" si="6"/>
        <v>#DIV/0!</v>
      </c>
      <c r="J90" s="4"/>
      <c r="K90" s="4"/>
      <c r="L90" s="4"/>
      <c r="M90" s="112"/>
      <c r="N90" s="4"/>
    </row>
    <row r="91" spans="1:14" ht="36" hidden="1" customHeight="1" x14ac:dyDescent="0.2">
      <c r="A91" s="140" t="s">
        <v>137</v>
      </c>
      <c r="B91" s="1" t="s">
        <v>135</v>
      </c>
      <c r="C91" s="4"/>
      <c r="D91" s="4"/>
      <c r="E91" s="45"/>
      <c r="F91" s="3"/>
      <c r="G91" s="4">
        <v>0</v>
      </c>
      <c r="H91" s="4">
        <v>0</v>
      </c>
      <c r="I91" s="46" t="e">
        <f t="shared" si="6"/>
        <v>#DIV/0!</v>
      </c>
      <c r="J91" s="4"/>
      <c r="K91" s="4"/>
      <c r="L91" s="4"/>
      <c r="M91" s="112"/>
      <c r="N91" s="4"/>
    </row>
    <row r="92" spans="1:14" ht="36" hidden="1" customHeight="1" x14ac:dyDescent="0.2">
      <c r="A92" s="140" t="s">
        <v>138</v>
      </c>
      <c r="B92" s="1" t="s">
        <v>88</v>
      </c>
      <c r="C92" s="4"/>
      <c r="D92" s="4"/>
      <c r="E92" s="45"/>
      <c r="F92" s="3"/>
      <c r="G92" s="4">
        <v>0</v>
      </c>
      <c r="H92" s="4">
        <v>0</v>
      </c>
      <c r="I92" s="46" t="e">
        <f t="shared" si="6"/>
        <v>#DIV/0!</v>
      </c>
      <c r="J92" s="4"/>
      <c r="K92" s="4"/>
      <c r="L92" s="4"/>
      <c r="M92" s="112"/>
      <c r="N92" s="4"/>
    </row>
    <row r="93" spans="1:14" ht="36" hidden="1" customHeight="1" x14ac:dyDescent="0.2">
      <c r="A93" s="140" t="s">
        <v>139</v>
      </c>
      <c r="B93" s="1" t="s">
        <v>140</v>
      </c>
      <c r="C93" s="4"/>
      <c r="D93" s="4"/>
      <c r="E93" s="45"/>
      <c r="F93" s="3"/>
      <c r="G93" s="4">
        <v>0</v>
      </c>
      <c r="H93" s="4">
        <v>0</v>
      </c>
      <c r="I93" s="46" t="e">
        <f t="shared" si="6"/>
        <v>#DIV/0!</v>
      </c>
      <c r="J93" s="4"/>
      <c r="K93" s="4"/>
      <c r="L93" s="4"/>
      <c r="M93" s="112"/>
      <c r="N93" s="4"/>
    </row>
    <row r="94" spans="1:14" ht="36" hidden="1" customHeight="1" x14ac:dyDescent="0.2">
      <c r="A94" s="140" t="s">
        <v>141</v>
      </c>
      <c r="B94" s="1" t="s">
        <v>142</v>
      </c>
      <c r="C94" s="4"/>
      <c r="D94" s="4"/>
      <c r="E94" s="45"/>
      <c r="F94" s="3"/>
      <c r="G94" s="4">
        <v>0</v>
      </c>
      <c r="H94" s="4">
        <v>0</v>
      </c>
      <c r="I94" s="46" t="e">
        <f t="shared" si="6"/>
        <v>#DIV/0!</v>
      </c>
      <c r="J94" s="4"/>
      <c r="K94" s="4"/>
      <c r="L94" s="4"/>
      <c r="M94" s="112"/>
      <c r="N94" s="4"/>
    </row>
    <row r="95" spans="1:14" ht="36" hidden="1" customHeight="1" x14ac:dyDescent="0.2">
      <c r="A95" s="140" t="s">
        <v>143</v>
      </c>
      <c r="B95" s="1" t="s">
        <v>144</v>
      </c>
      <c r="C95" s="4"/>
      <c r="D95" s="4"/>
      <c r="E95" s="45"/>
      <c r="F95" s="3"/>
      <c r="G95" s="4">
        <v>0</v>
      </c>
      <c r="H95" s="4">
        <v>0</v>
      </c>
      <c r="I95" s="46" t="e">
        <f t="shared" si="6"/>
        <v>#DIV/0!</v>
      </c>
      <c r="J95" s="4"/>
      <c r="K95" s="4"/>
      <c r="L95" s="4"/>
      <c r="M95" s="112"/>
      <c r="N95" s="4"/>
    </row>
    <row r="96" spans="1:14" ht="36" hidden="1" customHeight="1" x14ac:dyDescent="0.2">
      <c r="A96" s="140" t="s">
        <v>145</v>
      </c>
      <c r="B96" s="1" t="s">
        <v>146</v>
      </c>
      <c r="C96" s="4"/>
      <c r="D96" s="4"/>
      <c r="E96" s="45"/>
      <c r="F96" s="3"/>
      <c r="G96" s="4">
        <v>0</v>
      </c>
      <c r="H96" s="4">
        <v>0</v>
      </c>
      <c r="I96" s="46" t="e">
        <f t="shared" si="6"/>
        <v>#DIV/0!</v>
      </c>
      <c r="J96" s="4"/>
      <c r="K96" s="4"/>
      <c r="L96" s="4"/>
      <c r="M96" s="112"/>
      <c r="N96" s="4"/>
    </row>
    <row r="97" spans="1:14" ht="36" hidden="1" customHeight="1" x14ac:dyDescent="0.2">
      <c r="A97" s="140" t="s">
        <v>147</v>
      </c>
      <c r="B97" s="1" t="s">
        <v>148</v>
      </c>
      <c r="C97" s="4"/>
      <c r="D97" s="4"/>
      <c r="E97" s="45"/>
      <c r="F97" s="3"/>
      <c r="G97" s="4">
        <v>0</v>
      </c>
      <c r="H97" s="4">
        <v>0</v>
      </c>
      <c r="I97" s="46" t="e">
        <f t="shared" si="6"/>
        <v>#DIV/0!</v>
      </c>
      <c r="J97" s="4"/>
      <c r="K97" s="4"/>
      <c r="L97" s="4"/>
      <c r="M97" s="112"/>
      <c r="N97" s="4"/>
    </row>
    <row r="98" spans="1:14" ht="36" hidden="1" customHeight="1" x14ac:dyDescent="0.2">
      <c r="A98" s="140" t="s">
        <v>149</v>
      </c>
      <c r="B98" s="1" t="s">
        <v>45</v>
      </c>
      <c r="C98" s="4"/>
      <c r="D98" s="4"/>
      <c r="E98" s="45"/>
      <c r="F98" s="3"/>
      <c r="G98" s="4">
        <v>0</v>
      </c>
      <c r="H98" s="4">
        <v>0</v>
      </c>
      <c r="I98" s="46" t="e">
        <f t="shared" si="6"/>
        <v>#DIV/0!</v>
      </c>
      <c r="J98" s="4"/>
      <c r="K98" s="4"/>
      <c r="L98" s="4"/>
      <c r="M98" s="112"/>
      <c r="N98" s="4"/>
    </row>
    <row r="99" spans="1:14" ht="36" hidden="1" customHeight="1" x14ac:dyDescent="0.2">
      <c r="A99" s="140" t="s">
        <v>150</v>
      </c>
      <c r="B99" s="1" t="s">
        <v>151</v>
      </c>
      <c r="C99" s="4"/>
      <c r="D99" s="4"/>
      <c r="E99" s="45"/>
      <c r="F99" s="3"/>
      <c r="G99" s="4">
        <v>0</v>
      </c>
      <c r="H99" s="4">
        <v>0</v>
      </c>
      <c r="I99" s="46" t="e">
        <f t="shared" si="6"/>
        <v>#DIV/0!</v>
      </c>
      <c r="J99" s="4"/>
      <c r="K99" s="4"/>
      <c r="L99" s="4"/>
      <c r="M99" s="112"/>
      <c r="N99" s="4"/>
    </row>
    <row r="100" spans="1:14" ht="36" hidden="1" customHeight="1" x14ac:dyDescent="0.2">
      <c r="A100" s="140" t="s">
        <v>152</v>
      </c>
      <c r="B100" s="1" t="s">
        <v>84</v>
      </c>
      <c r="C100" s="4"/>
      <c r="D100" s="4"/>
      <c r="E100" s="45"/>
      <c r="F100" s="3"/>
      <c r="G100" s="4">
        <v>0</v>
      </c>
      <c r="H100" s="4">
        <v>0</v>
      </c>
      <c r="I100" s="46" t="e">
        <f t="shared" si="6"/>
        <v>#DIV/0!</v>
      </c>
      <c r="J100" s="4"/>
      <c r="K100" s="4"/>
      <c r="L100" s="4"/>
      <c r="M100" s="112"/>
      <c r="N100" s="4"/>
    </row>
    <row r="101" spans="1:14" ht="24" hidden="1" customHeight="1" x14ac:dyDescent="0.2">
      <c r="A101" s="140" t="s">
        <v>153</v>
      </c>
      <c r="B101" s="1" t="s">
        <v>154</v>
      </c>
      <c r="C101" s="4"/>
      <c r="D101" s="4"/>
      <c r="E101" s="45"/>
      <c r="F101" s="3"/>
      <c r="G101" s="4">
        <v>0</v>
      </c>
      <c r="H101" s="4">
        <v>0</v>
      </c>
      <c r="I101" s="46" t="e">
        <f t="shared" si="6"/>
        <v>#DIV/0!</v>
      </c>
      <c r="J101" s="4"/>
      <c r="K101" s="4"/>
      <c r="L101" s="4"/>
      <c r="M101" s="112"/>
      <c r="N101" s="4"/>
    </row>
    <row r="102" spans="1:14" ht="36" hidden="1" customHeight="1" x14ac:dyDescent="0.2">
      <c r="A102" s="140" t="s">
        <v>155</v>
      </c>
      <c r="B102" s="1" t="s">
        <v>156</v>
      </c>
      <c r="C102" s="4"/>
      <c r="D102" s="4"/>
      <c r="E102" s="45"/>
      <c r="F102" s="3"/>
      <c r="G102" s="4">
        <v>0</v>
      </c>
      <c r="H102" s="4">
        <v>0</v>
      </c>
      <c r="I102" s="46" t="e">
        <f t="shared" si="6"/>
        <v>#DIV/0!</v>
      </c>
      <c r="J102" s="4"/>
      <c r="K102" s="4"/>
      <c r="L102" s="4"/>
      <c r="M102" s="112"/>
      <c r="N102" s="4"/>
    </row>
    <row r="103" spans="1:14" s="70" customFormat="1" ht="26.25" customHeight="1" x14ac:dyDescent="0.2">
      <c r="A103" s="138" t="s">
        <v>133</v>
      </c>
      <c r="B103" s="2" t="s">
        <v>43</v>
      </c>
      <c r="C103" s="3"/>
      <c r="D103" s="3"/>
      <c r="E103" s="45"/>
      <c r="F103" s="3"/>
      <c r="G103" s="4">
        <v>0</v>
      </c>
      <c r="H103" s="4">
        <v>0</v>
      </c>
      <c r="I103" s="46">
        <v>0</v>
      </c>
      <c r="J103" s="45"/>
      <c r="K103" s="45"/>
      <c r="L103" s="45"/>
      <c r="M103" s="112"/>
      <c r="N103" s="45"/>
    </row>
    <row r="104" spans="1:14" s="70" customFormat="1" ht="42" customHeight="1" x14ac:dyDescent="0.2">
      <c r="A104" s="140" t="s">
        <v>134</v>
      </c>
      <c r="B104" s="1" t="s">
        <v>135</v>
      </c>
      <c r="C104" s="4"/>
      <c r="D104" s="4"/>
      <c r="E104" s="46"/>
      <c r="F104" s="3"/>
      <c r="G104" s="4">
        <v>0</v>
      </c>
      <c r="H104" s="4">
        <v>0</v>
      </c>
      <c r="I104" s="46">
        <v>0</v>
      </c>
      <c r="J104" s="45"/>
      <c r="K104" s="45"/>
      <c r="L104" s="45"/>
      <c r="M104" s="112"/>
      <c r="N104" s="45"/>
    </row>
    <row r="105" spans="1:14" s="70" customFormat="1" ht="37.5" customHeight="1" x14ac:dyDescent="0.2">
      <c r="A105" s="140" t="s">
        <v>136</v>
      </c>
      <c r="B105" s="1" t="s">
        <v>88</v>
      </c>
      <c r="C105" s="4"/>
      <c r="D105" s="4"/>
      <c r="E105" s="46"/>
      <c r="F105" s="3"/>
      <c r="G105" s="4">
        <v>0</v>
      </c>
      <c r="H105" s="4">
        <v>0</v>
      </c>
      <c r="I105" s="46">
        <v>0</v>
      </c>
      <c r="J105" s="45"/>
      <c r="K105" s="46"/>
      <c r="L105" s="46"/>
      <c r="M105" s="112"/>
      <c r="N105" s="45"/>
    </row>
    <row r="106" spans="1:14" s="70" customFormat="1" ht="25.5" x14ac:dyDescent="0.2">
      <c r="A106" s="138" t="s">
        <v>260</v>
      </c>
      <c r="B106" s="2" t="s">
        <v>78</v>
      </c>
      <c r="C106" s="3"/>
      <c r="D106" s="3"/>
      <c r="E106" s="45"/>
      <c r="F106" s="3"/>
      <c r="G106" s="3">
        <f>G107+G108</f>
        <v>0</v>
      </c>
      <c r="H106" s="3">
        <f t="shared" ref="H106" si="7">H107+H108</f>
        <v>0</v>
      </c>
      <c r="I106" s="45">
        <v>0</v>
      </c>
      <c r="J106" s="45"/>
      <c r="K106" s="45"/>
      <c r="L106" s="45"/>
      <c r="M106" s="45"/>
      <c r="N106" s="45"/>
    </row>
    <row r="107" spans="1:14" ht="42" customHeight="1" x14ac:dyDescent="0.2">
      <c r="A107" s="140" t="s">
        <v>157</v>
      </c>
      <c r="B107" s="1" t="s">
        <v>107</v>
      </c>
      <c r="C107" s="4"/>
      <c r="D107" s="4"/>
      <c r="E107" s="46"/>
      <c r="F107" s="3"/>
      <c r="G107" s="4">
        <v>0</v>
      </c>
      <c r="H107" s="4">
        <v>0</v>
      </c>
      <c r="I107" s="46">
        <v>0</v>
      </c>
      <c r="J107" s="4"/>
      <c r="K107" s="4"/>
      <c r="L107" s="4"/>
      <c r="M107" s="45"/>
      <c r="N107" s="4"/>
    </row>
    <row r="108" spans="1:14" ht="39.75" customHeight="1" x14ac:dyDescent="0.2">
      <c r="A108" s="140" t="s">
        <v>158</v>
      </c>
      <c r="B108" s="1" t="s">
        <v>75</v>
      </c>
      <c r="C108" s="4"/>
      <c r="D108" s="4"/>
      <c r="E108" s="46"/>
      <c r="F108" s="3"/>
      <c r="G108" s="4">
        <v>0</v>
      </c>
      <c r="H108" s="4">
        <v>0</v>
      </c>
      <c r="I108" s="46">
        <v>0</v>
      </c>
      <c r="J108" s="4"/>
      <c r="K108" s="4"/>
      <c r="L108" s="4"/>
      <c r="M108" s="45"/>
      <c r="N108" s="4"/>
    </row>
    <row r="109" spans="1:14" s="80" customFormat="1" ht="33" customHeight="1" x14ac:dyDescent="0.25">
      <c r="A109" s="138" t="s">
        <v>259</v>
      </c>
      <c r="B109" s="2" t="s">
        <v>76</v>
      </c>
      <c r="C109" s="3"/>
      <c r="D109" s="3"/>
      <c r="E109" s="45"/>
      <c r="F109" s="3"/>
      <c r="G109" s="3">
        <v>128234.3</v>
      </c>
      <c r="H109" s="3">
        <f>H110+H121</f>
        <v>84784.900000000023</v>
      </c>
      <c r="I109" s="45">
        <f>H109/G109*100</f>
        <v>66.117177697386751</v>
      </c>
      <c r="J109" s="3"/>
      <c r="K109" s="3"/>
      <c r="L109" s="3"/>
      <c r="M109" s="111"/>
      <c r="N109" s="3"/>
    </row>
    <row r="110" spans="1:14" ht="18" customHeight="1" x14ac:dyDescent="0.2">
      <c r="A110" s="140" t="s">
        <v>257</v>
      </c>
      <c r="B110" s="1" t="s">
        <v>159</v>
      </c>
      <c r="C110" s="4"/>
      <c r="D110" s="4"/>
      <c r="E110" s="46"/>
      <c r="F110" s="3"/>
      <c r="G110" s="4">
        <v>-4390495.4000000004</v>
      </c>
      <c r="H110" s="4">
        <v>-904921.7</v>
      </c>
      <c r="I110" s="46">
        <f>H110/G110*100</f>
        <v>20.610924680618041</v>
      </c>
      <c r="J110" s="4"/>
      <c r="K110" s="4"/>
      <c r="L110" s="4"/>
      <c r="M110" s="112"/>
      <c r="N110" s="4"/>
    </row>
    <row r="111" spans="1:14" ht="12.75" hidden="1" customHeight="1" x14ac:dyDescent="0.2">
      <c r="A111" s="140" t="s">
        <v>160</v>
      </c>
      <c r="B111" s="1" t="s">
        <v>83</v>
      </c>
      <c r="C111" s="4"/>
      <c r="D111" s="4"/>
      <c r="E111" s="46"/>
      <c r="F111" s="3"/>
      <c r="G111" s="4">
        <v>-2681025.6</v>
      </c>
      <c r="H111" s="4">
        <v>-2681025.6</v>
      </c>
      <c r="I111" s="46">
        <f t="shared" si="5"/>
        <v>100</v>
      </c>
      <c r="J111" s="4"/>
      <c r="K111" s="4"/>
      <c r="L111" s="4"/>
      <c r="M111" s="112"/>
      <c r="N111" s="4"/>
    </row>
    <row r="112" spans="1:14" ht="12.75" hidden="1" customHeight="1" x14ac:dyDescent="0.2">
      <c r="A112" s="140" t="s">
        <v>161</v>
      </c>
      <c r="B112" s="1" t="s">
        <v>61</v>
      </c>
      <c r="C112" s="4"/>
      <c r="D112" s="4"/>
      <c r="E112" s="46"/>
      <c r="F112" s="3"/>
      <c r="G112" s="4">
        <v>-2681025.6</v>
      </c>
      <c r="H112" s="4">
        <v>-2681025.6</v>
      </c>
      <c r="I112" s="46">
        <f t="shared" si="5"/>
        <v>100</v>
      </c>
      <c r="J112" s="4"/>
      <c r="K112" s="4"/>
      <c r="L112" s="4"/>
      <c r="M112" s="112"/>
      <c r="N112" s="4"/>
    </row>
    <row r="113" spans="1:14" ht="24" hidden="1" customHeight="1" x14ac:dyDescent="0.2">
      <c r="A113" s="140" t="s">
        <v>162</v>
      </c>
      <c r="B113" s="1" t="s">
        <v>163</v>
      </c>
      <c r="C113" s="4"/>
      <c r="D113" s="4"/>
      <c r="E113" s="46"/>
      <c r="F113" s="3"/>
      <c r="G113" s="4">
        <v>-2681025.6</v>
      </c>
      <c r="H113" s="4">
        <v>-2681025.6</v>
      </c>
      <c r="I113" s="46">
        <f t="shared" si="5"/>
        <v>100</v>
      </c>
      <c r="J113" s="4"/>
      <c r="K113" s="4"/>
      <c r="L113" s="4"/>
      <c r="M113" s="112"/>
      <c r="N113" s="4"/>
    </row>
    <row r="114" spans="1:14" ht="24" hidden="1" customHeight="1" x14ac:dyDescent="0.2">
      <c r="A114" s="140" t="s">
        <v>164</v>
      </c>
      <c r="B114" s="1" t="s">
        <v>165</v>
      </c>
      <c r="C114" s="4"/>
      <c r="D114" s="4"/>
      <c r="E114" s="46"/>
      <c r="F114" s="3"/>
      <c r="G114" s="4">
        <v>-2681025.6</v>
      </c>
      <c r="H114" s="4">
        <v>-2681025.6</v>
      </c>
      <c r="I114" s="46">
        <f t="shared" si="5"/>
        <v>100</v>
      </c>
      <c r="J114" s="4"/>
      <c r="K114" s="4"/>
      <c r="L114" s="4"/>
      <c r="M114" s="112"/>
      <c r="N114" s="4"/>
    </row>
    <row r="115" spans="1:14" ht="24" hidden="1" customHeight="1" x14ac:dyDescent="0.2">
      <c r="A115" s="140" t="s">
        <v>166</v>
      </c>
      <c r="B115" s="1" t="s">
        <v>28</v>
      </c>
      <c r="C115" s="4"/>
      <c r="D115" s="4"/>
      <c r="E115" s="46"/>
      <c r="F115" s="3"/>
      <c r="G115" s="4">
        <v>-2681025.6</v>
      </c>
      <c r="H115" s="4">
        <v>-2681025.6</v>
      </c>
      <c r="I115" s="46">
        <f t="shared" si="5"/>
        <v>100</v>
      </c>
      <c r="J115" s="4"/>
      <c r="K115" s="4"/>
      <c r="L115" s="4"/>
      <c r="M115" s="112"/>
      <c r="N115" s="4"/>
    </row>
    <row r="116" spans="1:14" ht="36" hidden="1" customHeight="1" x14ac:dyDescent="0.2">
      <c r="A116" s="140" t="s">
        <v>167</v>
      </c>
      <c r="B116" s="1" t="s">
        <v>168</v>
      </c>
      <c r="C116" s="4"/>
      <c r="D116" s="4"/>
      <c r="E116" s="46"/>
      <c r="F116" s="3"/>
      <c r="G116" s="4">
        <v>-2681025.6</v>
      </c>
      <c r="H116" s="4">
        <v>-2681025.6</v>
      </c>
      <c r="I116" s="46">
        <f t="shared" si="5"/>
        <v>100</v>
      </c>
      <c r="J116" s="4"/>
      <c r="K116" s="4"/>
      <c r="L116" s="4"/>
      <c r="M116" s="112"/>
      <c r="N116" s="4"/>
    </row>
    <row r="117" spans="1:14" ht="24" hidden="1" customHeight="1" x14ac:dyDescent="0.2">
      <c r="A117" s="140" t="s">
        <v>169</v>
      </c>
      <c r="B117" s="1" t="s">
        <v>44</v>
      </c>
      <c r="C117" s="4"/>
      <c r="D117" s="4"/>
      <c r="E117" s="46"/>
      <c r="F117" s="3"/>
      <c r="G117" s="4">
        <v>-2681025.6</v>
      </c>
      <c r="H117" s="4">
        <v>-2681025.6</v>
      </c>
      <c r="I117" s="46">
        <f t="shared" si="5"/>
        <v>100</v>
      </c>
      <c r="J117" s="4"/>
      <c r="K117" s="4"/>
      <c r="L117" s="4"/>
      <c r="M117" s="112"/>
      <c r="N117" s="4"/>
    </row>
    <row r="118" spans="1:14" ht="24" hidden="1" customHeight="1" x14ac:dyDescent="0.2">
      <c r="A118" s="140" t="s">
        <v>170</v>
      </c>
      <c r="B118" s="1" t="s">
        <v>171</v>
      </c>
      <c r="C118" s="4"/>
      <c r="D118" s="4"/>
      <c r="E118" s="46"/>
      <c r="F118" s="3"/>
      <c r="G118" s="4">
        <v>-2681025.6</v>
      </c>
      <c r="H118" s="4">
        <v>-2681025.6</v>
      </c>
      <c r="I118" s="46">
        <f t="shared" si="5"/>
        <v>100</v>
      </c>
      <c r="J118" s="4"/>
      <c r="K118" s="4"/>
      <c r="L118" s="4"/>
      <c r="M118" s="112"/>
      <c r="N118" s="4"/>
    </row>
    <row r="119" spans="1:14" ht="36" hidden="1" customHeight="1" x14ac:dyDescent="0.2">
      <c r="A119" s="140" t="s">
        <v>172</v>
      </c>
      <c r="B119" s="1" t="s">
        <v>173</v>
      </c>
      <c r="C119" s="4"/>
      <c r="D119" s="4"/>
      <c r="E119" s="46"/>
      <c r="F119" s="3"/>
      <c r="G119" s="4">
        <v>-2681025.6</v>
      </c>
      <c r="H119" s="4">
        <v>-2681025.6</v>
      </c>
      <c r="I119" s="46">
        <f t="shared" si="5"/>
        <v>100</v>
      </c>
      <c r="J119" s="4"/>
      <c r="K119" s="4"/>
      <c r="L119" s="4"/>
      <c r="M119" s="112"/>
      <c r="N119" s="4"/>
    </row>
    <row r="120" spans="1:14" ht="48" hidden="1" customHeight="1" x14ac:dyDescent="0.2">
      <c r="A120" s="140" t="s">
        <v>174</v>
      </c>
      <c r="B120" s="1" t="s">
        <v>175</v>
      </c>
      <c r="C120" s="4"/>
      <c r="D120" s="4"/>
      <c r="E120" s="46"/>
      <c r="F120" s="3"/>
      <c r="G120" s="4">
        <v>-2681025.6</v>
      </c>
      <c r="H120" s="4">
        <v>-2681025.6</v>
      </c>
      <c r="I120" s="46">
        <f t="shared" si="5"/>
        <v>100</v>
      </c>
      <c r="J120" s="4"/>
      <c r="K120" s="4"/>
      <c r="L120" s="4"/>
      <c r="M120" s="112"/>
      <c r="N120" s="4"/>
    </row>
    <row r="121" spans="1:14" ht="16.5" customHeight="1" x14ac:dyDescent="0.2">
      <c r="A121" s="140" t="s">
        <v>258</v>
      </c>
      <c r="B121" s="1" t="s">
        <v>176</v>
      </c>
      <c r="C121" s="4"/>
      <c r="D121" s="4"/>
      <c r="E121" s="46"/>
      <c r="F121" s="3"/>
      <c r="G121" s="4">
        <v>4518729.7</v>
      </c>
      <c r="H121" s="4">
        <v>989706.6</v>
      </c>
      <c r="I121" s="46">
        <f>H121/G121*100</f>
        <v>21.902319140708943</v>
      </c>
      <c r="J121" s="4"/>
      <c r="K121" s="4"/>
      <c r="L121" s="4"/>
      <c r="M121" s="112"/>
      <c r="N121" s="4"/>
    </row>
    <row r="122" spans="1:14" x14ac:dyDescent="0.2">
      <c r="A122" s="81"/>
      <c r="B122" s="15"/>
      <c r="C122" s="15"/>
      <c r="D122" s="15"/>
      <c r="E122" s="15"/>
      <c r="F122" s="15"/>
      <c r="G122" s="15"/>
      <c r="H122" s="15"/>
      <c r="I122" s="15"/>
      <c r="J122" s="15"/>
      <c r="K122" s="103"/>
      <c r="L122" s="103"/>
      <c r="M122" s="103"/>
      <c r="N122" s="103"/>
    </row>
    <row r="123" spans="1:14" ht="0.75" customHeight="1" x14ac:dyDescent="0.2">
      <c r="G123" s="47"/>
      <c r="H123" s="47"/>
      <c r="K123" s="16"/>
      <c r="L123" s="16"/>
      <c r="M123" s="16"/>
      <c r="N123" s="16"/>
    </row>
    <row r="124" spans="1:14" ht="27.75" customHeight="1" x14ac:dyDescent="0.2">
      <c r="A124" s="104" t="s">
        <v>239</v>
      </c>
      <c r="C124" s="5" t="s">
        <v>238</v>
      </c>
      <c r="G124" s="47"/>
      <c r="H124" s="47" t="s">
        <v>248</v>
      </c>
      <c r="K124" s="16"/>
      <c r="L124" s="16"/>
      <c r="M124" s="16"/>
      <c r="N124" s="16"/>
    </row>
    <row r="125" spans="1:14" x14ac:dyDescent="0.2">
      <c r="G125" s="47"/>
    </row>
    <row r="126" spans="1:14" x14ac:dyDescent="0.2">
      <c r="C126" s="16"/>
      <c r="D126" s="16"/>
    </row>
    <row r="127" spans="1:14" ht="13.5" customHeight="1" x14ac:dyDescent="0.2">
      <c r="A127" s="82" t="s">
        <v>247</v>
      </c>
      <c r="C127" s="16"/>
      <c r="D127" s="16"/>
    </row>
    <row r="128" spans="1:14" ht="13.5" customHeight="1" x14ac:dyDescent="0.2">
      <c r="C128" s="16"/>
      <c r="D128" s="16"/>
    </row>
    <row r="129" spans="3:7" ht="13.5" customHeight="1" x14ac:dyDescent="0.2">
      <c r="C129" s="16"/>
      <c r="D129" s="16"/>
      <c r="G129" s="47"/>
    </row>
    <row r="130" spans="3:7" ht="13.5" customHeight="1" x14ac:dyDescent="0.2">
      <c r="C130" s="16"/>
      <c r="D130" s="16"/>
    </row>
    <row r="131" spans="3:7" ht="13.5" customHeight="1" x14ac:dyDescent="0.2">
      <c r="C131" s="16"/>
      <c r="D131" s="16"/>
    </row>
    <row r="132" spans="3:7" ht="13.5" customHeight="1" x14ac:dyDescent="0.2">
      <c r="C132" s="16"/>
      <c r="D132" s="16"/>
    </row>
    <row r="133" spans="3:7" ht="13.5" customHeight="1" x14ac:dyDescent="0.2">
      <c r="C133" s="16"/>
      <c r="D133" s="16"/>
    </row>
    <row r="134" spans="3:7" ht="13.5" customHeight="1" x14ac:dyDescent="0.2">
      <c r="C134" s="16"/>
      <c r="D134" s="16"/>
    </row>
    <row r="135" spans="3:7" ht="13.5" customHeight="1" x14ac:dyDescent="0.2">
      <c r="C135" s="16"/>
      <c r="D135" s="16"/>
    </row>
    <row r="136" spans="3:7" ht="13.5" customHeight="1" x14ac:dyDescent="0.2">
      <c r="C136" s="16"/>
      <c r="D136" s="16"/>
    </row>
    <row r="137" spans="3:7" x14ac:dyDescent="0.2">
      <c r="C137" s="16"/>
      <c r="D137" s="16"/>
    </row>
  </sheetData>
  <mergeCells count="18">
    <mergeCell ref="F72:F73"/>
    <mergeCell ref="I72:I73"/>
    <mergeCell ref="M72:M73"/>
    <mergeCell ref="G7:H7"/>
    <mergeCell ref="G1:H1"/>
    <mergeCell ref="A73:C73"/>
    <mergeCell ref="V73:W73"/>
    <mergeCell ref="K8:N8"/>
    <mergeCell ref="A2:L2"/>
    <mergeCell ref="A3:L3"/>
    <mergeCell ref="C5:E5"/>
    <mergeCell ref="A6:D6"/>
    <mergeCell ref="E6:G6"/>
    <mergeCell ref="A7:B7"/>
    <mergeCell ref="A8:A9"/>
    <mergeCell ref="B8:B9"/>
    <mergeCell ref="G8:J8"/>
    <mergeCell ref="C8:F8"/>
  </mergeCells>
  <printOptions horizontalCentered="1"/>
  <pageMargins left="1.1811023622047245" right="0.39370078740157483" top="0.78740157480314965" bottom="0.39370078740157483" header="0" footer="0"/>
  <pageSetup paperSize="9" scale="75" fitToHeight="3" orientation="portrait" r:id="rId1"/>
  <rowBreaks count="2" manualBreakCount="2">
    <brk id="56" max="13" man="1"/>
    <brk id="128" max="13" man="1"/>
  </rowBreaks>
  <colBreaks count="1" manualBreakCount="1">
    <brk id="10" max="1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"/>
  <sheetViews>
    <sheetView topLeftCell="A13" zoomScaleNormal="100" zoomScaleSheetLayoutView="85" workbookViewId="0">
      <selection activeCell="L39" sqref="L39"/>
    </sheetView>
  </sheetViews>
  <sheetFormatPr defaultRowHeight="15" x14ac:dyDescent="0.25"/>
  <cols>
    <col min="1" max="1" width="27.5703125" style="22" customWidth="1"/>
    <col min="2" max="2" width="13.5703125" style="22" customWidth="1"/>
    <col min="3" max="3" width="13.5703125" style="22" hidden="1" customWidth="1"/>
    <col min="4" max="4" width="12.5703125" style="22" hidden="1" customWidth="1"/>
    <col min="5" max="5" width="11.28515625" style="22" hidden="1" customWidth="1"/>
    <col min="6" max="6" width="14.140625" style="22" customWidth="1"/>
    <col min="7" max="7" width="12.28515625" style="22" customWidth="1"/>
    <col min="8" max="11" width="11.140625" style="22" customWidth="1"/>
    <col min="12" max="12" width="16" style="22" customWidth="1"/>
    <col min="13" max="13" width="12" style="22" hidden="1" customWidth="1"/>
    <col min="14" max="14" width="14.42578125" style="22" hidden="1" customWidth="1"/>
    <col min="15" max="15" width="19.85546875" style="22" customWidth="1"/>
    <col min="16" max="16" width="24.7109375" style="22" customWidth="1"/>
    <col min="17" max="17" width="29.42578125" style="22" customWidth="1"/>
    <col min="18" max="18" width="16.5703125" style="22" customWidth="1"/>
    <col min="19" max="19" width="13.5703125" style="22" customWidth="1"/>
    <col min="20" max="16384" width="9.140625" style="22"/>
  </cols>
  <sheetData>
    <row r="1" spans="1:19" ht="15.75" x14ac:dyDescent="0.25">
      <c r="A1" s="19" t="s">
        <v>263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9" ht="15.75" x14ac:dyDescent="0.25">
      <c r="A2" s="23" t="s">
        <v>206</v>
      </c>
      <c r="B2" s="24"/>
      <c r="C2" s="21"/>
      <c r="D2" s="21"/>
      <c r="E2" s="21"/>
      <c r="F2" s="169"/>
      <c r="G2" s="169"/>
      <c r="H2" s="21"/>
      <c r="I2" s="21"/>
      <c r="J2" s="21"/>
      <c r="K2" s="21"/>
      <c r="L2" s="21"/>
      <c r="M2" s="21"/>
      <c r="N2" s="122" t="s">
        <v>177</v>
      </c>
      <c r="O2" s="21"/>
    </row>
    <row r="3" spans="1:19" s="26" customFormat="1" ht="20.25" customHeight="1" x14ac:dyDescent="0.25">
      <c r="A3" s="167"/>
      <c r="B3" s="168"/>
      <c r="C3" s="170"/>
      <c r="D3" s="171"/>
      <c r="E3" s="172"/>
      <c r="F3" s="173" t="s">
        <v>249</v>
      </c>
      <c r="G3" s="173"/>
      <c r="H3" s="173"/>
      <c r="I3" s="127"/>
      <c r="J3" s="127"/>
      <c r="K3" s="127"/>
      <c r="L3" s="174"/>
      <c r="M3" s="174"/>
      <c r="N3" s="174"/>
      <c r="O3" s="25"/>
    </row>
    <row r="4" spans="1:19" ht="33.75" x14ac:dyDescent="0.25">
      <c r="A4" s="175" t="s">
        <v>178</v>
      </c>
      <c r="B4" s="176"/>
      <c r="C4" s="27"/>
      <c r="D4" s="27"/>
      <c r="E4" s="27"/>
      <c r="F4" s="27" t="s">
        <v>250</v>
      </c>
      <c r="G4" s="27" t="s">
        <v>251</v>
      </c>
      <c r="H4" s="27" t="s">
        <v>116</v>
      </c>
      <c r="I4" s="123"/>
      <c r="J4" s="123"/>
      <c r="K4" s="123"/>
      <c r="L4" s="123"/>
      <c r="M4" s="123"/>
      <c r="N4" s="123"/>
      <c r="O4" s="28"/>
      <c r="P4" s="29"/>
    </row>
    <row r="5" spans="1:19" x14ac:dyDescent="0.2">
      <c r="A5" s="165">
        <v>1</v>
      </c>
      <c r="B5" s="166"/>
      <c r="C5" s="30"/>
      <c r="D5" s="30"/>
      <c r="E5" s="30"/>
      <c r="F5" s="30">
        <v>5</v>
      </c>
      <c r="G5" s="30">
        <v>6</v>
      </c>
      <c r="H5" s="30">
        <v>7</v>
      </c>
      <c r="I5" s="124"/>
      <c r="J5" s="124"/>
      <c r="K5" s="124"/>
      <c r="L5" s="124"/>
      <c r="M5" s="124"/>
      <c r="N5" s="124"/>
      <c r="O5" s="31"/>
      <c r="R5" s="42"/>
      <c r="S5" s="42"/>
    </row>
    <row r="6" spans="1:19" ht="37.5" customHeight="1" x14ac:dyDescent="0.25">
      <c r="A6" s="163" t="s">
        <v>220</v>
      </c>
      <c r="B6" s="164"/>
      <c r="C6" s="50"/>
      <c r="D6" s="50"/>
      <c r="E6" s="92"/>
      <c r="F6" s="117">
        <v>2294593.6</v>
      </c>
      <c r="G6" s="117">
        <v>521817.8</v>
      </c>
      <c r="H6" s="92">
        <f>G6/F6*100</f>
        <v>22.741186064495253</v>
      </c>
      <c r="I6" s="54"/>
      <c r="J6" s="54"/>
      <c r="K6" s="54"/>
      <c r="L6" s="122"/>
      <c r="M6" s="122"/>
      <c r="N6" s="54"/>
      <c r="O6" s="32"/>
      <c r="P6" s="33" t="s">
        <v>221</v>
      </c>
      <c r="Q6" s="29" t="s">
        <v>230</v>
      </c>
      <c r="R6" s="55"/>
      <c r="S6" s="34"/>
    </row>
    <row r="7" spans="1:19" ht="37.5" customHeight="1" x14ac:dyDescent="0.25">
      <c r="A7" s="163" t="s">
        <v>222</v>
      </c>
      <c r="B7" s="164"/>
      <c r="C7" s="50"/>
      <c r="D7" s="50"/>
      <c r="E7" s="92"/>
      <c r="F7" s="117">
        <v>178278.1</v>
      </c>
      <c r="G7" s="117">
        <v>36567.199999999997</v>
      </c>
      <c r="H7" s="92">
        <f>G7/F7*100</f>
        <v>20.511324722442069</v>
      </c>
      <c r="I7" s="54"/>
      <c r="J7" s="54"/>
      <c r="K7" s="54"/>
      <c r="L7" s="122"/>
      <c r="M7" s="122"/>
      <c r="N7" s="54"/>
      <c r="O7" s="32"/>
      <c r="P7" s="33" t="s">
        <v>229</v>
      </c>
      <c r="Q7" s="33" t="s">
        <v>219</v>
      </c>
      <c r="R7" s="55"/>
      <c r="S7" s="34"/>
    </row>
    <row r="8" spans="1:19" ht="33" customHeight="1" x14ac:dyDescent="0.25">
      <c r="A8" s="163" t="s">
        <v>223</v>
      </c>
      <c r="B8" s="164"/>
      <c r="C8" s="50"/>
      <c r="D8" s="50"/>
      <c r="E8" s="92"/>
      <c r="F8" s="117">
        <v>695260.1</v>
      </c>
      <c r="G8" s="117">
        <v>165973</v>
      </c>
      <c r="H8" s="92">
        <f>G8/F8*100</f>
        <v>23.872073199655787</v>
      </c>
      <c r="I8" s="54"/>
      <c r="J8" s="54"/>
      <c r="K8" s="54"/>
      <c r="L8" s="122"/>
      <c r="M8" s="122"/>
      <c r="N8" s="54"/>
      <c r="O8" s="32"/>
      <c r="P8" s="33" t="s">
        <v>235</v>
      </c>
      <c r="Q8" s="29"/>
      <c r="R8" s="55"/>
      <c r="S8" s="34"/>
    </row>
    <row r="9" spans="1:19" ht="28.5" customHeight="1" x14ac:dyDescent="0.25">
      <c r="A9" s="163" t="s">
        <v>224</v>
      </c>
      <c r="B9" s="164"/>
      <c r="C9" s="50"/>
      <c r="D9" s="50"/>
      <c r="E9" s="92"/>
      <c r="F9" s="117">
        <v>53678.7</v>
      </c>
      <c r="G9" s="117">
        <v>12443</v>
      </c>
      <c r="H9" s="92">
        <f>G9/F9*100</f>
        <v>23.180516666759814</v>
      </c>
      <c r="I9" s="54"/>
      <c r="J9" s="54"/>
      <c r="K9" s="54"/>
      <c r="L9" s="122"/>
      <c r="M9" s="122"/>
      <c r="N9" s="54"/>
      <c r="O9" s="32"/>
      <c r="P9" s="33" t="s">
        <v>236</v>
      </c>
      <c r="Q9" s="29"/>
      <c r="R9" s="55"/>
      <c r="S9" s="34"/>
    </row>
    <row r="10" spans="1:19" ht="43.5" customHeight="1" x14ac:dyDescent="0.25">
      <c r="A10" s="163" t="s">
        <v>225</v>
      </c>
      <c r="B10" s="164"/>
      <c r="C10" s="95"/>
      <c r="D10" s="95"/>
      <c r="E10" s="92"/>
      <c r="F10" s="117">
        <v>237105.8</v>
      </c>
      <c r="G10" s="117">
        <v>117638.9</v>
      </c>
      <c r="H10" s="92">
        <f t="shared" ref="H10" si="0">G10/F10*100</f>
        <v>49.614518075896918</v>
      </c>
      <c r="I10" s="54"/>
      <c r="J10" s="54"/>
      <c r="K10" s="54"/>
      <c r="L10" s="125"/>
      <c r="M10" s="125"/>
      <c r="N10" s="126"/>
      <c r="O10" s="32"/>
      <c r="P10" s="33" t="s">
        <v>213</v>
      </c>
      <c r="Q10" s="29"/>
      <c r="R10" s="55"/>
      <c r="S10" s="34"/>
    </row>
    <row r="11" spans="1:19" ht="43.5" customHeight="1" x14ac:dyDescent="0.25">
      <c r="A11" s="163" t="s">
        <v>226</v>
      </c>
      <c r="B11" s="164"/>
      <c r="C11" s="95"/>
      <c r="D11" s="95"/>
      <c r="E11" s="92"/>
      <c r="F11" s="117">
        <v>28463.9</v>
      </c>
      <c r="G11" s="117">
        <v>10033.6</v>
      </c>
      <c r="H11" s="92">
        <f t="shared" ref="H11" si="1">G11/F11*100</f>
        <v>35.250264369956327</v>
      </c>
      <c r="I11" s="54"/>
      <c r="J11" s="54"/>
      <c r="K11" s="54"/>
      <c r="L11" s="125"/>
      <c r="M11" s="125"/>
      <c r="N11" s="126"/>
      <c r="O11" s="32"/>
      <c r="P11" s="33" t="s">
        <v>214</v>
      </c>
      <c r="Q11" s="29"/>
      <c r="R11" s="55"/>
      <c r="S11" s="34"/>
    </row>
    <row r="12" spans="1:19" ht="14.25" customHeight="1" x14ac:dyDescent="0.25">
      <c r="A12" s="51"/>
      <c r="B12" s="52"/>
      <c r="C12" s="53"/>
      <c r="D12" s="53"/>
      <c r="E12" s="54"/>
      <c r="F12" s="55"/>
      <c r="G12" s="55"/>
      <c r="H12" s="54"/>
      <c r="I12" s="54"/>
      <c r="J12" s="54"/>
      <c r="K12" s="54"/>
      <c r="L12" s="107"/>
      <c r="M12" s="107"/>
      <c r="N12" s="54"/>
      <c r="O12" s="32"/>
      <c r="P12" s="33"/>
      <c r="Q12" s="29"/>
      <c r="R12" s="34"/>
      <c r="S12" s="34"/>
    </row>
    <row r="13" spans="1:19" x14ac:dyDescent="0.25">
      <c r="A13" s="35" t="s">
        <v>253</v>
      </c>
      <c r="B13" s="128"/>
      <c r="C13" s="128"/>
      <c r="D13" s="128"/>
      <c r="E13" s="128"/>
      <c r="F13" s="129"/>
      <c r="G13" s="55"/>
      <c r="H13" s="35"/>
      <c r="I13" s="35"/>
      <c r="J13" s="35"/>
      <c r="K13" s="35"/>
      <c r="L13" s="35"/>
      <c r="M13" s="35"/>
      <c r="N13" s="35"/>
      <c r="O13" s="35"/>
      <c r="P13" s="33"/>
      <c r="Q13" s="29"/>
      <c r="R13" s="34"/>
      <c r="S13" s="34"/>
    </row>
    <row r="14" spans="1:19" x14ac:dyDescent="0.25">
      <c r="A14" s="86"/>
      <c r="B14" s="87"/>
      <c r="C14" s="107"/>
      <c r="D14" s="107"/>
      <c r="E14" s="107"/>
      <c r="F14" s="35"/>
      <c r="G14" s="35"/>
      <c r="H14" s="35"/>
      <c r="I14" s="35"/>
      <c r="J14" s="35"/>
      <c r="K14" s="35"/>
      <c r="L14" s="131" t="s">
        <v>177</v>
      </c>
      <c r="M14" s="88"/>
      <c r="N14" s="88"/>
      <c r="O14" s="35"/>
      <c r="P14" s="36"/>
      <c r="Q14" s="34"/>
      <c r="R14" s="34"/>
      <c r="S14" s="37"/>
    </row>
    <row r="15" spans="1:19" x14ac:dyDescent="0.25">
      <c r="A15" s="50"/>
      <c r="B15" s="50"/>
      <c r="C15" s="177" t="s">
        <v>242</v>
      </c>
      <c r="D15" s="177"/>
      <c r="E15" s="177"/>
      <c r="F15" s="177" t="s">
        <v>237</v>
      </c>
      <c r="G15" s="177"/>
      <c r="H15" s="177"/>
      <c r="I15" s="177" t="s">
        <v>241</v>
      </c>
      <c r="J15" s="177"/>
      <c r="K15" s="177"/>
      <c r="L15" s="141" t="s">
        <v>264</v>
      </c>
      <c r="M15" s="130"/>
      <c r="N15" s="130"/>
      <c r="O15" s="35"/>
      <c r="Q15" s="34"/>
      <c r="R15" s="34"/>
    </row>
    <row r="16" spans="1:19" ht="15" customHeight="1" x14ac:dyDescent="0.25">
      <c r="A16" s="181" t="s">
        <v>179</v>
      </c>
      <c r="B16" s="183" t="s">
        <v>200</v>
      </c>
      <c r="C16" s="184" t="s">
        <v>180</v>
      </c>
      <c r="D16" s="184" t="s">
        <v>181</v>
      </c>
      <c r="E16" s="184" t="s">
        <v>182</v>
      </c>
      <c r="F16" s="178" t="s">
        <v>180</v>
      </c>
      <c r="G16" s="178" t="s">
        <v>181</v>
      </c>
      <c r="H16" s="178" t="s">
        <v>182</v>
      </c>
      <c r="I16" s="178" t="s">
        <v>180</v>
      </c>
      <c r="J16" s="178" t="s">
        <v>181</v>
      </c>
      <c r="K16" s="178" t="s">
        <v>182</v>
      </c>
      <c r="L16" s="178" t="s">
        <v>252</v>
      </c>
      <c r="M16" s="178"/>
      <c r="N16" s="178"/>
      <c r="O16" s="98"/>
    </row>
    <row r="17" spans="1:15" ht="23.25" customHeight="1" x14ac:dyDescent="0.25">
      <c r="A17" s="182"/>
      <c r="B17" s="179"/>
      <c r="C17" s="185"/>
      <c r="D17" s="185"/>
      <c r="E17" s="185"/>
      <c r="F17" s="179"/>
      <c r="G17" s="179"/>
      <c r="H17" s="179"/>
      <c r="I17" s="179"/>
      <c r="J17" s="179"/>
      <c r="K17" s="179"/>
      <c r="L17" s="179"/>
      <c r="M17" s="179"/>
      <c r="N17" s="179"/>
      <c r="O17" s="38"/>
    </row>
    <row r="18" spans="1:15" x14ac:dyDescent="0.25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6</v>
      </c>
      <c r="J18" s="30">
        <v>7</v>
      </c>
      <c r="K18" s="30">
        <v>8</v>
      </c>
      <c r="L18" s="30">
        <v>9</v>
      </c>
      <c r="M18" s="30">
        <v>10</v>
      </c>
      <c r="N18" s="30"/>
      <c r="O18" s="39"/>
    </row>
    <row r="19" spans="1:15" ht="28.5" customHeight="1" x14ac:dyDescent="0.2">
      <c r="A19" s="56" t="s">
        <v>183</v>
      </c>
      <c r="B19" s="57"/>
      <c r="C19" s="118">
        <f>D19+E19</f>
        <v>21253.1</v>
      </c>
      <c r="D19" s="118">
        <f>SUM(D20:D38)</f>
        <v>21253.1</v>
      </c>
      <c r="E19" s="118">
        <f>E21+E22+E23+E24+E25+E26+E27+E28+E33+E35+E36+E37+E38+E29+E34+E32+E31</f>
        <v>0</v>
      </c>
      <c r="F19" s="118">
        <f>G19+H19</f>
        <v>0</v>
      </c>
      <c r="G19" s="118">
        <f>SUM(G20:G38)</f>
        <v>0</v>
      </c>
      <c r="H19" s="118">
        <f>H21+H22+H23+H24+H25+H26+H27+H28+H33+H35+H36+H37+H38+H29+H34+H32+H31</f>
        <v>0</v>
      </c>
      <c r="I19" s="118">
        <f>J19+K19</f>
        <v>30075.8</v>
      </c>
      <c r="J19" s="118">
        <f>SUM(J20:J38)</f>
        <v>30075.8</v>
      </c>
      <c r="K19" s="118">
        <f>K21+K22+K23+K24+K25+K26+K27+K28+K33+K35+K36+K37+K38+K29+K34+K32+K31</f>
        <v>0</v>
      </c>
      <c r="L19" s="118">
        <f>L21+L22+L23+L24+L25+L26+L27+L28+L33+L35+L36+L37+L38+L29+L34+L32+L31</f>
        <v>56900</v>
      </c>
      <c r="M19" s="118"/>
      <c r="N19" s="118">
        <f>N21+N22+N23+N24+N25+N26+N27+N28+N33+N35+N36+N37+N38+N29+N34+N32+N31</f>
        <v>0</v>
      </c>
      <c r="O19" s="40"/>
    </row>
    <row r="20" spans="1:15" ht="12" customHeight="1" x14ac:dyDescent="0.2">
      <c r="A20" s="58" t="s">
        <v>184</v>
      </c>
      <c r="B20" s="59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41"/>
    </row>
    <row r="21" spans="1:15" ht="14.25" customHeight="1" x14ac:dyDescent="0.2">
      <c r="A21" s="58" t="s">
        <v>185</v>
      </c>
      <c r="B21" s="60">
        <v>211</v>
      </c>
      <c r="C21" s="118">
        <f>D21+E21</f>
        <v>0</v>
      </c>
      <c r="D21" s="119"/>
      <c r="E21" s="119"/>
      <c r="F21" s="118"/>
      <c r="G21" s="119"/>
      <c r="H21" s="119"/>
      <c r="I21" s="118"/>
      <c r="J21" s="119"/>
      <c r="K21" s="119"/>
      <c r="L21" s="118"/>
      <c r="M21" s="119"/>
      <c r="N21" s="119"/>
      <c r="O21" s="41"/>
    </row>
    <row r="22" spans="1:15" ht="12" customHeight="1" x14ac:dyDescent="0.2">
      <c r="A22" s="58" t="s">
        <v>186</v>
      </c>
      <c r="B22" s="60">
        <v>212</v>
      </c>
      <c r="C22" s="118">
        <f t="shared" ref="C22:C24" si="2">D22+E22</f>
        <v>0</v>
      </c>
      <c r="D22" s="119"/>
      <c r="E22" s="119"/>
      <c r="F22" s="118">
        <f t="shared" ref="F22" si="3">G22+H22</f>
        <v>0</v>
      </c>
      <c r="G22" s="119"/>
      <c r="H22" s="119"/>
      <c r="I22" s="118">
        <f t="shared" ref="I22" si="4">J22+K22</f>
        <v>1</v>
      </c>
      <c r="J22" s="119">
        <v>1</v>
      </c>
      <c r="K22" s="119"/>
      <c r="L22" s="118">
        <v>1</v>
      </c>
      <c r="M22" s="119"/>
      <c r="N22" s="119"/>
      <c r="O22" s="41"/>
    </row>
    <row r="23" spans="1:15" ht="22.5" customHeight="1" x14ac:dyDescent="0.2">
      <c r="A23" s="58" t="s">
        <v>187</v>
      </c>
      <c r="B23" s="60">
        <v>213</v>
      </c>
      <c r="C23" s="118">
        <f t="shared" si="2"/>
        <v>0</v>
      </c>
      <c r="D23" s="119"/>
      <c r="E23" s="119"/>
      <c r="F23" s="118"/>
      <c r="G23" s="119"/>
      <c r="H23" s="119"/>
      <c r="I23" s="118"/>
      <c r="J23" s="119"/>
      <c r="K23" s="119"/>
      <c r="L23" s="118"/>
      <c r="M23" s="119"/>
      <c r="N23" s="119"/>
      <c r="O23" s="41"/>
    </row>
    <row r="24" spans="1:15" ht="17.25" customHeight="1" x14ac:dyDescent="0.2">
      <c r="A24" s="58" t="s">
        <v>188</v>
      </c>
      <c r="B24" s="60">
        <v>221</v>
      </c>
      <c r="C24" s="118">
        <f t="shared" si="2"/>
        <v>0</v>
      </c>
      <c r="D24" s="119"/>
      <c r="E24" s="119"/>
      <c r="F24" s="118">
        <f t="shared" ref="F24" si="5">G24+H24</f>
        <v>0</v>
      </c>
      <c r="G24" s="119"/>
      <c r="H24" s="119"/>
      <c r="I24" s="118">
        <f t="shared" ref="I24" si="6">J24+K24</f>
        <v>0</v>
      </c>
      <c r="J24" s="119"/>
      <c r="K24" s="119"/>
      <c r="L24" s="118"/>
      <c r="M24" s="119"/>
      <c r="N24" s="119"/>
      <c r="O24" s="41"/>
    </row>
    <row r="25" spans="1:15" ht="16.5" customHeight="1" x14ac:dyDescent="0.2">
      <c r="A25" s="58" t="s">
        <v>189</v>
      </c>
      <c r="B25" s="60">
        <v>222</v>
      </c>
      <c r="C25" s="118">
        <f>D25+E25</f>
        <v>18.399999999999999</v>
      </c>
      <c r="D25" s="119">
        <v>18.399999999999999</v>
      </c>
      <c r="E25" s="119"/>
      <c r="F25" s="118">
        <f>G25+H25</f>
        <v>0</v>
      </c>
      <c r="G25" s="119"/>
      <c r="H25" s="119"/>
      <c r="I25" s="118">
        <f>J25+K25</f>
        <v>0</v>
      </c>
      <c r="J25" s="119"/>
      <c r="K25" s="119"/>
      <c r="L25" s="118">
        <v>16.8</v>
      </c>
      <c r="M25" s="119"/>
      <c r="N25" s="119"/>
      <c r="O25" s="41"/>
    </row>
    <row r="26" spans="1:15" ht="15" customHeight="1" x14ac:dyDescent="0.2">
      <c r="A26" s="58" t="s">
        <v>190</v>
      </c>
      <c r="B26" s="60">
        <v>223</v>
      </c>
      <c r="C26" s="118">
        <f>D26+E26</f>
        <v>0</v>
      </c>
      <c r="D26" s="119"/>
      <c r="E26" s="119"/>
      <c r="F26" s="118">
        <f t="shared" ref="F26:F27" si="7">G26+H26</f>
        <v>0</v>
      </c>
      <c r="G26" s="119"/>
      <c r="H26" s="119"/>
      <c r="I26" s="118">
        <f t="shared" ref="I26:I27" si="8">J26+K26</f>
        <v>0</v>
      </c>
      <c r="J26" s="119"/>
      <c r="K26" s="119"/>
      <c r="L26" s="118"/>
      <c r="M26" s="119"/>
      <c r="N26" s="119"/>
      <c r="O26" s="41"/>
    </row>
    <row r="27" spans="1:15" ht="33" customHeight="1" x14ac:dyDescent="0.2">
      <c r="A27" s="58" t="s">
        <v>191</v>
      </c>
      <c r="B27" s="60">
        <v>224</v>
      </c>
      <c r="C27" s="118">
        <f t="shared" ref="C27" si="9">D27+E27</f>
        <v>441.1</v>
      </c>
      <c r="D27" s="119">
        <v>441.1</v>
      </c>
      <c r="E27" s="119"/>
      <c r="F27" s="118">
        <f t="shared" si="7"/>
        <v>0</v>
      </c>
      <c r="G27" s="119"/>
      <c r="H27" s="119"/>
      <c r="I27" s="118">
        <f t="shared" si="8"/>
        <v>0</v>
      </c>
      <c r="J27" s="119"/>
      <c r="K27" s="119"/>
      <c r="L27" s="118">
        <v>241.5</v>
      </c>
      <c r="M27" s="119"/>
      <c r="N27" s="119"/>
      <c r="O27" s="41"/>
    </row>
    <row r="28" spans="1:15" ht="30.75" customHeight="1" x14ac:dyDescent="0.2">
      <c r="A28" s="58" t="s">
        <v>192</v>
      </c>
      <c r="B28" s="60">
        <v>225</v>
      </c>
      <c r="C28" s="118">
        <f>D28+E28</f>
        <v>10983.3</v>
      </c>
      <c r="D28" s="119">
        <v>10983.3</v>
      </c>
      <c r="E28" s="119"/>
      <c r="F28" s="118">
        <f>G28+H28</f>
        <v>0</v>
      </c>
      <c r="G28" s="119"/>
      <c r="H28" s="119"/>
      <c r="I28" s="118">
        <f>J28+K28</f>
        <v>259.39999999999998</v>
      </c>
      <c r="J28" s="119">
        <v>259.39999999999998</v>
      </c>
      <c r="K28" s="119"/>
      <c r="L28" s="118">
        <v>15600.5</v>
      </c>
      <c r="M28" s="119"/>
      <c r="N28" s="119"/>
      <c r="O28" s="41"/>
    </row>
    <row r="29" spans="1:15" ht="30.75" customHeight="1" x14ac:dyDescent="0.2">
      <c r="A29" s="58" t="s">
        <v>216</v>
      </c>
      <c r="B29" s="60">
        <v>226</v>
      </c>
      <c r="C29" s="118">
        <f>D29+E29</f>
        <v>5945.8</v>
      </c>
      <c r="D29" s="119">
        <v>5945.8</v>
      </c>
      <c r="E29" s="119"/>
      <c r="F29" s="118">
        <f>G29+H29</f>
        <v>0</v>
      </c>
      <c r="G29" s="119"/>
      <c r="H29" s="119"/>
      <c r="I29" s="118">
        <f>J29+K29</f>
        <v>2366.6</v>
      </c>
      <c r="J29" s="119">
        <v>2366.6</v>
      </c>
      <c r="K29" s="119"/>
      <c r="L29" s="118">
        <v>11027.4</v>
      </c>
      <c r="M29" s="119"/>
      <c r="N29" s="119"/>
      <c r="O29" s="41"/>
    </row>
    <row r="30" spans="1:15" ht="23.25" customHeight="1" x14ac:dyDescent="0.2">
      <c r="A30" s="58" t="s">
        <v>218</v>
      </c>
      <c r="B30" s="60">
        <v>227</v>
      </c>
      <c r="C30" s="120">
        <f>D30+E30</f>
        <v>0</v>
      </c>
      <c r="D30" s="121"/>
      <c r="E30" s="119"/>
      <c r="F30" s="120"/>
      <c r="G30" s="121"/>
      <c r="H30" s="119"/>
      <c r="I30" s="120"/>
      <c r="J30" s="121"/>
      <c r="K30" s="119"/>
      <c r="L30" s="120"/>
      <c r="M30" s="121"/>
      <c r="N30" s="119"/>
      <c r="O30" s="41"/>
    </row>
    <row r="31" spans="1:15" ht="18.75" customHeight="1" x14ac:dyDescent="0.2">
      <c r="A31" s="58" t="s">
        <v>215</v>
      </c>
      <c r="B31" s="60">
        <v>228</v>
      </c>
      <c r="C31" s="118">
        <f t="shared" ref="C31:C32" si="10">D31+E31</f>
        <v>0</v>
      </c>
      <c r="D31" s="119"/>
      <c r="E31" s="119"/>
      <c r="F31" s="118">
        <f>G31+H31</f>
        <v>0</v>
      </c>
      <c r="G31" s="119"/>
      <c r="H31" s="119"/>
      <c r="I31" s="118">
        <f>J31+K31</f>
        <v>0</v>
      </c>
      <c r="J31" s="119"/>
      <c r="K31" s="119"/>
      <c r="L31" s="118"/>
      <c r="M31" s="119"/>
      <c r="N31" s="119"/>
      <c r="O31" s="41"/>
    </row>
    <row r="32" spans="1:15" ht="18.75" hidden="1" customHeight="1" x14ac:dyDescent="0.2">
      <c r="A32" s="58"/>
      <c r="B32" s="60">
        <v>240</v>
      </c>
      <c r="C32" s="118">
        <f t="shared" si="10"/>
        <v>0</v>
      </c>
      <c r="D32" s="119"/>
      <c r="E32" s="119"/>
      <c r="F32" s="118"/>
      <c r="G32" s="119"/>
      <c r="H32" s="119"/>
      <c r="I32" s="118"/>
      <c r="J32" s="119"/>
      <c r="K32" s="119"/>
      <c r="L32" s="118"/>
      <c r="M32" s="119"/>
      <c r="N32" s="119"/>
      <c r="O32" s="41"/>
    </row>
    <row r="33" spans="1:15" ht="34.5" customHeight="1" x14ac:dyDescent="0.2">
      <c r="A33" s="58" t="s">
        <v>193</v>
      </c>
      <c r="B33" s="60">
        <v>241</v>
      </c>
      <c r="C33" s="118">
        <f>D33+E33</f>
        <v>0</v>
      </c>
      <c r="D33" s="119"/>
      <c r="E33" s="119"/>
      <c r="F33" s="118">
        <f t="shared" ref="F33:F34" si="11">G33+H33</f>
        <v>0</v>
      </c>
      <c r="G33" s="119"/>
      <c r="H33" s="119"/>
      <c r="I33" s="118">
        <f t="shared" ref="I33:I34" si="12">J33+K33</f>
        <v>0</v>
      </c>
      <c r="J33" s="119"/>
      <c r="K33" s="119"/>
      <c r="L33" s="118"/>
      <c r="M33" s="119"/>
      <c r="N33" s="119"/>
      <c r="O33" s="41"/>
    </row>
    <row r="34" spans="1:15" ht="17.25" customHeight="1" x14ac:dyDescent="0.2">
      <c r="A34" s="61" t="s">
        <v>231</v>
      </c>
      <c r="B34" s="60">
        <v>246</v>
      </c>
      <c r="C34" s="118">
        <f t="shared" ref="C34:C37" si="13">D34+E34</f>
        <v>0</v>
      </c>
      <c r="D34" s="119"/>
      <c r="E34" s="119"/>
      <c r="F34" s="118">
        <f t="shared" si="11"/>
        <v>0</v>
      </c>
      <c r="G34" s="119"/>
      <c r="H34" s="119"/>
      <c r="I34" s="118">
        <f t="shared" si="12"/>
        <v>0</v>
      </c>
      <c r="J34" s="119"/>
      <c r="K34" s="119"/>
      <c r="L34" s="118"/>
      <c r="M34" s="119"/>
      <c r="N34" s="119"/>
      <c r="O34" s="41"/>
    </row>
    <row r="35" spans="1:15" ht="15.75" customHeight="1" x14ac:dyDescent="0.2">
      <c r="A35" s="58" t="s">
        <v>194</v>
      </c>
      <c r="B35" s="60">
        <v>260</v>
      </c>
      <c r="C35" s="118">
        <f t="shared" si="13"/>
        <v>0</v>
      </c>
      <c r="D35" s="119"/>
      <c r="E35" s="119"/>
      <c r="F35" s="118"/>
      <c r="G35" s="119"/>
      <c r="H35" s="119"/>
      <c r="I35" s="118"/>
      <c r="J35" s="119"/>
      <c r="K35" s="119"/>
      <c r="L35" s="118"/>
      <c r="M35" s="119"/>
      <c r="N35" s="119"/>
      <c r="O35" s="41"/>
    </row>
    <row r="36" spans="1:15" ht="18.75" customHeight="1" x14ac:dyDescent="0.2">
      <c r="A36" s="58" t="s">
        <v>195</v>
      </c>
      <c r="B36" s="60">
        <v>290</v>
      </c>
      <c r="C36" s="118">
        <f t="shared" si="13"/>
        <v>0</v>
      </c>
      <c r="D36" s="119"/>
      <c r="E36" s="119"/>
      <c r="F36" s="118">
        <f t="shared" ref="F36:F37" si="14">G36+H36</f>
        <v>0</v>
      </c>
      <c r="G36" s="119"/>
      <c r="H36" s="119"/>
      <c r="I36" s="118">
        <f t="shared" ref="I36:I37" si="15">J36+K36</f>
        <v>0</v>
      </c>
      <c r="J36" s="119"/>
      <c r="K36" s="119"/>
      <c r="L36" s="118"/>
      <c r="M36" s="119"/>
      <c r="N36" s="119"/>
      <c r="O36" s="41"/>
    </row>
    <row r="37" spans="1:15" ht="27" customHeight="1" x14ac:dyDescent="0.2">
      <c r="A37" s="58" t="s">
        <v>196</v>
      </c>
      <c r="B37" s="60">
        <v>310</v>
      </c>
      <c r="C37" s="118">
        <f t="shared" si="13"/>
        <v>1524.1</v>
      </c>
      <c r="D37" s="119">
        <v>1524.1</v>
      </c>
      <c r="E37" s="119"/>
      <c r="F37" s="118">
        <f t="shared" si="14"/>
        <v>0</v>
      </c>
      <c r="G37" s="119"/>
      <c r="H37" s="119"/>
      <c r="I37" s="118">
        <f t="shared" si="15"/>
        <v>26203.599999999999</v>
      </c>
      <c r="J37" s="119">
        <v>26203.599999999999</v>
      </c>
      <c r="K37" s="119"/>
      <c r="L37" s="118">
        <v>27294.9</v>
      </c>
      <c r="M37" s="119"/>
      <c r="N37" s="119"/>
      <c r="O37" s="41"/>
    </row>
    <row r="38" spans="1:15" ht="27.75" customHeight="1" x14ac:dyDescent="0.2">
      <c r="A38" s="58" t="s">
        <v>197</v>
      </c>
      <c r="B38" s="60">
        <v>340</v>
      </c>
      <c r="C38" s="119">
        <f>D38+E38</f>
        <v>2340.4</v>
      </c>
      <c r="D38" s="119">
        <v>2340.4</v>
      </c>
      <c r="E38" s="119"/>
      <c r="F38" s="118">
        <f>G38+H38</f>
        <v>0</v>
      </c>
      <c r="G38" s="119"/>
      <c r="H38" s="119"/>
      <c r="I38" s="118">
        <f>J38+K38</f>
        <v>1245.2</v>
      </c>
      <c r="J38" s="119">
        <v>1245.2</v>
      </c>
      <c r="K38" s="119"/>
      <c r="L38" s="118">
        <v>2717.9</v>
      </c>
      <c r="M38" s="119"/>
      <c r="N38" s="119"/>
      <c r="O38" s="41"/>
    </row>
    <row r="39" spans="1:15" x14ac:dyDescent="0.25">
      <c r="M39" s="96"/>
    </row>
    <row r="40" spans="1:15" x14ac:dyDescent="0.25">
      <c r="C40" s="42"/>
      <c r="D40" s="42"/>
      <c r="E40" s="42"/>
      <c r="F40" s="42"/>
      <c r="G40" s="42"/>
    </row>
    <row r="41" spans="1:15" x14ac:dyDescent="0.25">
      <c r="A41" s="180"/>
      <c r="B41" s="180"/>
      <c r="C41" s="180"/>
      <c r="D41" s="180"/>
      <c r="E41" s="43"/>
      <c r="F41" s="97"/>
    </row>
  </sheetData>
  <mergeCells count="32">
    <mergeCell ref="A41:B41"/>
    <mergeCell ref="C41:D41"/>
    <mergeCell ref="G16:G17"/>
    <mergeCell ref="H16:H17"/>
    <mergeCell ref="L16:L17"/>
    <mergeCell ref="A16:A17"/>
    <mergeCell ref="B16:B17"/>
    <mergeCell ref="C16:C17"/>
    <mergeCell ref="D16:D17"/>
    <mergeCell ref="E16:E17"/>
    <mergeCell ref="I16:I17"/>
    <mergeCell ref="J16:J17"/>
    <mergeCell ref="K16:K17"/>
    <mergeCell ref="C15:E15"/>
    <mergeCell ref="F15:H15"/>
    <mergeCell ref="M16:M17"/>
    <mergeCell ref="N16:N17"/>
    <mergeCell ref="F16:F17"/>
    <mergeCell ref="I15:K15"/>
    <mergeCell ref="F2:G2"/>
    <mergeCell ref="C3:E3"/>
    <mergeCell ref="F3:H3"/>
    <mergeCell ref="L3:N3"/>
    <mergeCell ref="A4:B4"/>
    <mergeCell ref="A11:B11"/>
    <mergeCell ref="A5:B5"/>
    <mergeCell ref="A3:B3"/>
    <mergeCell ref="A6:B6"/>
    <mergeCell ref="A8:B8"/>
    <mergeCell ref="A10:B10"/>
    <mergeCell ref="A7:B7"/>
    <mergeCell ref="A9:B9"/>
  </mergeCells>
  <printOptions horizontalCentered="1"/>
  <pageMargins left="0.19685039370078741" right="0.19685039370078741" top="0.39370078740157483" bottom="0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 на 01.04.2026 г.</vt:lpstr>
      <vt:lpstr>ПРИЛОЖЕНИЕ К СПРАВКЕ</vt:lpstr>
      <vt:lpstr>'Расходы на 01.04.2026 г.'!Заголовки_для_печати</vt:lpstr>
      <vt:lpstr>'ПРИЛОЖЕНИЕ К СПРАВКЕ'!Область_печати</vt:lpstr>
      <vt:lpstr>'Расходы на 01.04.2026 г.'!Область_печати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Финуправление</cp:lastModifiedBy>
  <cp:lastPrinted>2026-04-15T05:51:53Z</cp:lastPrinted>
  <dcterms:created xsi:type="dcterms:W3CDTF">2016-02-11T06:08:17Z</dcterms:created>
  <dcterms:modified xsi:type="dcterms:W3CDTF">2026-05-04T01:21:20Z</dcterms:modified>
</cp:coreProperties>
</file>